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440" windowHeight="12585"/>
  </bookViews>
  <sheets>
    <sheet name="с 01.09.2020" sheetId="2" r:id="rId1"/>
  </sheets>
  <externalReferences>
    <externalReference r:id="rId2"/>
    <externalReference r:id="rId3"/>
  </externalReferences>
  <definedNames>
    <definedName name="_xlnm._FilterDatabase" localSheetId="0" hidden="1">'с 01.09.2020'!$A$12:$F$111</definedName>
    <definedName name="А" localSheetId="0">'[1]объемы общие'!#REF!</definedName>
    <definedName name="А">'[1]объемы общие'!#REF!</definedName>
    <definedName name="ВИ" localSheetId="0">[2]общие!#REF!</definedName>
    <definedName name="ВИ">[2]общие!#REF!</definedName>
    <definedName name="_xlnm.Print_Titles" localSheetId="0">'с 01.09.2020'!$9:$10</definedName>
    <definedName name="_xlnm.Print_Area" localSheetId="0">'с 01.09.2020'!$A$1:$J$117</definedName>
  </definedNames>
  <calcPr calcId="125725"/>
</workbook>
</file>

<file path=xl/calcChain.xml><?xml version="1.0" encoding="utf-8"?>
<calcChain xmlns="http://schemas.openxmlformats.org/spreadsheetml/2006/main">
  <c r="J12" i="2"/>
  <c r="G12"/>
  <c r="G13"/>
  <c r="H13"/>
  <c r="I13"/>
  <c r="J13"/>
  <c r="F103"/>
  <c r="J82"/>
  <c r="F82"/>
  <c r="J74"/>
  <c r="J77"/>
  <c r="F56"/>
  <c r="J56"/>
  <c r="J58"/>
  <c r="J59"/>
  <c r="J60"/>
  <c r="J61"/>
  <c r="J62"/>
  <c r="J63"/>
  <c r="J64"/>
  <c r="J65"/>
  <c r="J66"/>
  <c r="J67"/>
  <c r="J68"/>
  <c r="J57"/>
  <c r="D56"/>
  <c r="E56"/>
  <c r="C56"/>
  <c r="C46"/>
  <c r="J19"/>
  <c r="F13"/>
  <c r="D23"/>
  <c r="J111"/>
  <c r="J110" s="1"/>
  <c r="J109"/>
  <c r="J108" s="1"/>
  <c r="H108"/>
  <c r="J105"/>
  <c r="J106"/>
  <c r="J107"/>
  <c r="J104"/>
  <c r="H103"/>
  <c r="I103"/>
  <c r="G103"/>
  <c r="J102"/>
  <c r="J101"/>
  <c r="J93"/>
  <c r="J94"/>
  <c r="J95"/>
  <c r="J96"/>
  <c r="J97"/>
  <c r="J98"/>
  <c r="J99"/>
  <c r="J92"/>
  <c r="H91"/>
  <c r="I91"/>
  <c r="G91"/>
  <c r="J84"/>
  <c r="J85"/>
  <c r="J86"/>
  <c r="J87"/>
  <c r="J88"/>
  <c r="J89"/>
  <c r="J90"/>
  <c r="J83"/>
  <c r="H82"/>
  <c r="I82"/>
  <c r="G82"/>
  <c r="J76"/>
  <c r="J78"/>
  <c r="J79"/>
  <c r="J80"/>
  <c r="J81"/>
  <c r="J75"/>
  <c r="H74"/>
  <c r="H69"/>
  <c r="I69"/>
  <c r="G69"/>
  <c r="H56"/>
  <c r="I56"/>
  <c r="G56"/>
  <c r="J70"/>
  <c r="J71"/>
  <c r="J72"/>
  <c r="J73"/>
  <c r="G74"/>
  <c r="I74"/>
  <c r="H46"/>
  <c r="I46"/>
  <c r="G46"/>
  <c r="J48"/>
  <c r="J49"/>
  <c r="J50"/>
  <c r="J51"/>
  <c r="J52"/>
  <c r="J53"/>
  <c r="J54"/>
  <c r="J55"/>
  <c r="J47"/>
  <c r="H39"/>
  <c r="I39"/>
  <c r="G39"/>
  <c r="J41"/>
  <c r="J42"/>
  <c r="J43"/>
  <c r="J44"/>
  <c r="J45"/>
  <c r="J40"/>
  <c r="J25"/>
  <c r="J26"/>
  <c r="J27"/>
  <c r="J28"/>
  <c r="J29"/>
  <c r="J30"/>
  <c r="J31"/>
  <c r="J32"/>
  <c r="J33"/>
  <c r="J34"/>
  <c r="J35"/>
  <c r="J36"/>
  <c r="J37"/>
  <c r="J38"/>
  <c r="J24"/>
  <c r="G23"/>
  <c r="J15"/>
  <c r="J16"/>
  <c r="J17"/>
  <c r="J18"/>
  <c r="J20"/>
  <c r="J21"/>
  <c r="J22"/>
  <c r="J14"/>
  <c r="G110"/>
  <c r="D110"/>
  <c r="E110"/>
  <c r="F110"/>
  <c r="H110"/>
  <c r="I110"/>
  <c r="C110"/>
  <c r="D108"/>
  <c r="E108"/>
  <c r="F108"/>
  <c r="C108"/>
  <c r="D103"/>
  <c r="E103"/>
  <c r="C103"/>
  <c r="D100"/>
  <c r="E100"/>
  <c r="F100"/>
  <c r="C100"/>
  <c r="D91"/>
  <c r="E91"/>
  <c r="F91"/>
  <c r="C91"/>
  <c r="D82"/>
  <c r="E82"/>
  <c r="C82"/>
  <c r="D74"/>
  <c r="E74"/>
  <c r="F74"/>
  <c r="C74"/>
  <c r="D69"/>
  <c r="E69"/>
  <c r="F69"/>
  <c r="C69"/>
  <c r="D46"/>
  <c r="E46"/>
  <c r="F46"/>
  <c r="D39"/>
  <c r="E39"/>
  <c r="F39"/>
  <c r="C39"/>
  <c r="E23"/>
  <c r="F23"/>
  <c r="C23"/>
  <c r="D13"/>
  <c r="E13"/>
  <c r="C13"/>
  <c r="I108"/>
  <c r="G108"/>
  <c r="I100"/>
  <c r="H100"/>
  <c r="G100"/>
  <c r="I23"/>
  <c r="H23"/>
  <c r="J39" l="1"/>
  <c r="C12"/>
  <c r="J23"/>
  <c r="F12"/>
  <c r="J69"/>
  <c r="H12"/>
  <c r="J91"/>
  <c r="J100"/>
  <c r="I12"/>
  <c r="D12"/>
  <c r="J103"/>
  <c r="E12"/>
  <c r="J46"/>
</calcChain>
</file>

<file path=xl/sharedStrings.xml><?xml version="1.0" encoding="utf-8"?>
<sst xmlns="http://schemas.openxmlformats.org/spreadsheetml/2006/main" count="118" uniqueCount="113">
  <si>
    <t>ИТОГО</t>
  </si>
  <si>
    <t>обслуживающих от 100 до 900 жителей</t>
  </si>
  <si>
    <t>обслуживающих от 900 до 1500 жителей</t>
  </si>
  <si>
    <t>обслуживающих от 1500 до 2000 жителей</t>
  </si>
  <si>
    <t>Итого
 ФАПов</t>
  </si>
  <si>
    <t>№</t>
  </si>
  <si>
    <t>Всего</t>
  </si>
  <si>
    <t xml:space="preserve">Государственное бюджетное учреждение здравоохранения Астраханской области «Ахтубинская районная больница»      (ГБУЗ АО «Ахтубинская РБ») </t>
  </si>
  <si>
    <t>п. Верблюжий</t>
  </si>
  <si>
    <t>с. Батаевка</t>
  </si>
  <si>
    <t>с. Пироговка</t>
  </si>
  <si>
    <t>с. Покровка</t>
  </si>
  <si>
    <t>с. Пологое Займище</t>
  </si>
  <si>
    <t>с. Удачное</t>
  </si>
  <si>
    <t>Государственное бюджетное учреждение здравоохранения Астраханской области «Володарская районная больница»               (ГБУЗ АО «Володарская РБ»)</t>
  </si>
  <si>
    <t xml:space="preserve">п. Камардан </t>
  </si>
  <si>
    <t>п. Костюбе</t>
  </si>
  <si>
    <t xml:space="preserve">с. Алексеевка </t>
  </si>
  <si>
    <t xml:space="preserve">с. Алтынжар </t>
  </si>
  <si>
    <t xml:space="preserve">с. Калинино </t>
  </si>
  <si>
    <t xml:space="preserve">с. Лебяжье </t>
  </si>
  <si>
    <t xml:space="preserve">с. Маково </t>
  </si>
  <si>
    <t>с. Нововасильево</t>
  </si>
  <si>
    <t xml:space="preserve">с. Новокрасное </t>
  </si>
  <si>
    <t xml:space="preserve">с. Новый Рычан </t>
  </si>
  <si>
    <t xml:space="preserve">с. Разбугорье </t>
  </si>
  <si>
    <t xml:space="preserve">с. Тулугановка </t>
  </si>
  <si>
    <t xml:space="preserve">с. Тюрино </t>
  </si>
  <si>
    <t xml:space="preserve">с. Шагано- Кондаковка </t>
  </si>
  <si>
    <t xml:space="preserve">с. Ямное </t>
  </si>
  <si>
    <t>Государственное бюджетное учреждение здравоохранения Астраханской области «Енотаевская районная больница»        (ГБУЗ АО «Енотаевская РБ»)</t>
  </si>
  <si>
    <t>с. Ветлянка</t>
  </si>
  <si>
    <t>с. Грачи</t>
  </si>
  <si>
    <t>с. Новострой</t>
  </si>
  <si>
    <t>с. Сероглазка</t>
  </si>
  <si>
    <t>Государственное бюджетное учреждение здравоохранения Астраханской области «Икрянинская районная больница»        (ГБУЗ АО «Икрянинская РБ»)</t>
  </si>
  <si>
    <t>п. Товарный</t>
  </si>
  <si>
    <t>с. Алгаза</t>
  </si>
  <si>
    <t>с. Вахромеево</t>
  </si>
  <si>
    <t>с. Восточное</t>
  </si>
  <si>
    <t>с. Озёрное</t>
  </si>
  <si>
    <t xml:space="preserve">с. Оранжереи </t>
  </si>
  <si>
    <t>с. Седлистое</t>
  </si>
  <si>
    <t>с. Сергиевка</t>
  </si>
  <si>
    <t>с. Сергино</t>
  </si>
  <si>
    <t>Государственное бюджетное учреждение здравоохранения Астраханской области «Камызякская районная больница» (ГБУЗ АО «Камызякская РБ»)</t>
  </si>
  <si>
    <t>с. Бараний Бугор</t>
  </si>
  <si>
    <t>с. Бирючок</t>
  </si>
  <si>
    <t>с. Грушево</t>
  </si>
  <si>
    <t>с. Караульное</t>
  </si>
  <si>
    <t>с. Лебяжье</t>
  </si>
  <si>
    <t>с. Парыгино</t>
  </si>
  <si>
    <t>с. Полдневое</t>
  </si>
  <si>
    <t>с. Трехизбинка</t>
  </si>
  <si>
    <t>с. Чаган</t>
  </si>
  <si>
    <t>с. Чапаево</t>
  </si>
  <si>
    <t>Государственное бюджетное учреждение здравоохранения Астраханской области «Красноярская районная больница»      (ГБУЗ АО «Красноярская РБ»)</t>
  </si>
  <si>
    <t>с. Алча</t>
  </si>
  <si>
    <t>с. Караозек</t>
  </si>
  <si>
    <t>с. Малый Арал</t>
  </si>
  <si>
    <t>Государственное бюджетное учреждение здравоохранения Астраханской области «Лиманская районная больница»           (ГБУЗ АО «Лиманская РБ»)</t>
  </si>
  <si>
    <t>с. Басы</t>
  </si>
  <si>
    <t>с. Воскресеновка</t>
  </si>
  <si>
    <t>с. Михайловка</t>
  </si>
  <si>
    <t>с. Проточное</t>
  </si>
  <si>
    <t>с. Рынок</t>
  </si>
  <si>
    <t>с. Яр-Базар</t>
  </si>
  <si>
    <t>Государственное бюджетное учреждение здравоохранения Астраханской области «Наримановская районная больница» (ГБУЗ АО «Наримановская РБ»)</t>
  </si>
  <si>
    <t>п. Караагаш</t>
  </si>
  <si>
    <t>п. Мирный</t>
  </si>
  <si>
    <t>п. Трусово</t>
  </si>
  <si>
    <t>с. Биштюбинка</t>
  </si>
  <si>
    <t>с. Новокучергановка</t>
  </si>
  <si>
    <t>с. Рассвет</t>
  </si>
  <si>
    <t>с. Тулугановка</t>
  </si>
  <si>
    <t>Государственное бюджетное учреждение здравоохранения Астраханской области «Приволжская районная больница»       (ГБУЗ АО «Приволжская РБ»)</t>
  </si>
  <si>
    <t>п. Ассадулаево</t>
  </si>
  <si>
    <t>п. Нартовский</t>
  </si>
  <si>
    <t>п. Начало</t>
  </si>
  <si>
    <t>п. Яманцуг</t>
  </si>
  <si>
    <t>с. Водяновка</t>
  </si>
  <si>
    <t>с. Кулаковка</t>
  </si>
  <si>
    <t>Государственное бюджетное учреждение здравоохранения Астраханской области «Харабалинская районная больница»   (ГБУЗ АО «Харабалинская РБ»)</t>
  </si>
  <si>
    <t>с. Речное</t>
  </si>
  <si>
    <t>Государственное бюджетное учреждение здравоохранения Астраханской области «Черноярская районная больница»       (ГБУЗ АО «Черноярская РБ»)</t>
  </si>
  <si>
    <t>с. Поды</t>
  </si>
  <si>
    <t>с. Вязовка</t>
  </si>
  <si>
    <t>с. Ступино</t>
  </si>
  <si>
    <t>Государственное бюджетное учреждение здравоохранения Астраханской области     (ГБУЗ АО «ГБ ЗАТО Знаменск»)</t>
  </si>
  <si>
    <t xml:space="preserve"> Садовое    </t>
  </si>
  <si>
    <t>ЧУЗ "КЛИНИЧЕСКАЯ БОЛЬНИЦА  "РЖД-МЕДИЦИНА"Г.АСТРАХАНЬ"</t>
  </si>
  <si>
    <t>п. Средний Баскунчак</t>
  </si>
  <si>
    <t>Фельдшерско-акушерские пункты, соответствующие требованиям, установленным положением об организации оказания первичной медико-санитарной помощи</t>
  </si>
  <si>
    <t>с. Успенка (ул.Школьная, д.18 помещение 1)</t>
  </si>
  <si>
    <t>с. Успенка (нп. Микрорайон)</t>
  </si>
  <si>
    <t>СТОИМОСТЬ, руб</t>
  </si>
  <si>
    <t>с. Владимировка</t>
  </si>
  <si>
    <t>с. Ленино</t>
  </si>
  <si>
    <t>3</t>
  </si>
  <si>
    <t>с. Верхнелебяжье</t>
  </si>
  <si>
    <t>п. Стеклозавод</t>
  </si>
  <si>
    <t>п. Веселая Грива</t>
  </si>
  <si>
    <t>с. Зубовка</t>
  </si>
  <si>
    <t xml:space="preserve">к Тарифному соглашению </t>
  </si>
  <si>
    <t>с. Кривой Бузан</t>
  </si>
  <si>
    <t>с. Сокрутовка</t>
  </si>
  <si>
    <t>с. Никольское</t>
  </si>
  <si>
    <t>с. Уваринский</t>
  </si>
  <si>
    <t>с. Камышовский</t>
  </si>
  <si>
    <t>Фельдшерские, фельдшерско -акушерские пункты, соответствующие требованиям, установленным положением об организации оказания первичной медико-санитарной помощи</t>
  </si>
  <si>
    <t>Базовый норматив финансовых затрат на финансовое обеспечение структурных подразделений медицинских организаций</t>
  </si>
  <si>
    <t>Приложение № 13</t>
  </si>
  <si>
    <t>от "19" января 2021г.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</si>
</sst>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43" fontId="4" fillId="0" borderId="0" xfId="2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5" fillId="0" borderId="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43" fontId="5" fillId="0" borderId="8" xfId="2" applyFont="1" applyFill="1" applyBorder="1" applyAlignment="1">
      <alignment horizontal="center" vertical="center" wrapText="1"/>
    </xf>
    <xf numFmtId="43" fontId="4" fillId="0" borderId="33" xfId="2" applyFont="1" applyFill="1" applyBorder="1" applyAlignment="1">
      <alignment horizontal="center" vertical="center" wrapText="1"/>
    </xf>
    <xf numFmtId="43" fontId="4" fillId="0" borderId="35" xfId="2" applyFont="1" applyFill="1" applyBorder="1" applyAlignment="1">
      <alignment horizontal="center" vertical="center" wrapText="1"/>
    </xf>
    <xf numFmtId="14" fontId="5" fillId="0" borderId="3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43" fontId="5" fillId="0" borderId="37" xfId="2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4" fontId="3" fillId="0" borderId="46" xfId="0" applyNumberFormat="1" applyFont="1" applyFill="1" applyBorder="1" applyAlignment="1">
      <alignment horizontal="center" vertical="center"/>
    </xf>
    <xf numFmtId="4" fontId="3" fillId="0" borderId="47" xfId="0" applyNumberFormat="1" applyFont="1" applyFill="1" applyBorder="1" applyAlignment="1">
      <alignment horizontal="center" vertical="center"/>
    </xf>
    <xf numFmtId="4" fontId="3" fillId="0" borderId="48" xfId="0" applyNumberFormat="1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4" fontId="3" fillId="0" borderId="52" xfId="2" applyNumberFormat="1" applyFont="1" applyFill="1" applyBorder="1" applyAlignment="1">
      <alignment horizontal="center" vertical="center"/>
    </xf>
    <xf numFmtId="4" fontId="3" fillId="0" borderId="26" xfId="2" applyNumberFormat="1" applyFont="1" applyFill="1" applyBorder="1" applyAlignment="1">
      <alignment horizontal="center" vertical="center"/>
    </xf>
    <xf numFmtId="4" fontId="3" fillId="0" borderId="27" xfId="2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4" fontId="4" fillId="0" borderId="22" xfId="2" applyNumberFormat="1" applyFont="1" applyFill="1" applyBorder="1" applyAlignment="1">
      <alignment horizontal="center" vertical="center"/>
    </xf>
    <xf numFmtId="4" fontId="4" fillId="0" borderId="20" xfId="2" applyNumberFormat="1" applyFont="1" applyFill="1" applyBorder="1" applyAlignment="1">
      <alignment horizontal="center" vertical="center"/>
    </xf>
    <xf numFmtId="43" fontId="4" fillId="0" borderId="23" xfId="2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" fontId="4" fillId="0" borderId="11" xfId="2" applyNumberFormat="1" applyFont="1" applyFill="1" applyBorder="1" applyAlignment="1">
      <alignment horizontal="center" vertical="center"/>
    </xf>
    <xf numFmtId="4" fontId="4" fillId="0" borderId="1" xfId="2" applyNumberFormat="1" applyFont="1" applyFill="1" applyBorder="1" applyAlignment="1">
      <alignment horizontal="center" vertical="center"/>
    </xf>
    <xf numFmtId="43" fontId="4" fillId="0" borderId="13" xfId="2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4" fontId="4" fillId="0" borderId="30" xfId="2" applyNumberFormat="1" applyFont="1" applyFill="1" applyBorder="1" applyAlignment="1">
      <alignment horizontal="center" vertical="center"/>
    </xf>
    <xf numFmtId="4" fontId="4" fillId="0" borderId="16" xfId="2" applyNumberFormat="1" applyFont="1" applyFill="1" applyBorder="1" applyAlignment="1">
      <alignment horizontal="center" vertical="center"/>
    </xf>
    <xf numFmtId="43" fontId="4" fillId="0" borderId="31" xfId="2" applyFont="1" applyFill="1" applyBorder="1" applyAlignment="1">
      <alignment horizontal="center" vertical="center"/>
    </xf>
    <xf numFmtId="4" fontId="3" fillId="0" borderId="28" xfId="2" applyNumberFormat="1" applyFont="1" applyFill="1" applyBorder="1" applyAlignment="1">
      <alignment horizontal="center" vertical="center"/>
    </xf>
    <xf numFmtId="43" fontId="3" fillId="0" borderId="29" xfId="2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4" fontId="3" fillId="0" borderId="29" xfId="2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center" wrapText="1"/>
    </xf>
    <xf numFmtId="4" fontId="7" fillId="0" borderId="22" xfId="2" applyNumberFormat="1" applyFont="1" applyFill="1" applyBorder="1" applyAlignment="1">
      <alignment horizontal="center" vertical="center"/>
    </xf>
    <xf numFmtId="4" fontId="7" fillId="0" borderId="20" xfId="2" applyNumberFormat="1" applyFont="1" applyFill="1" applyBorder="1" applyAlignment="1">
      <alignment horizontal="center" vertical="center"/>
    </xf>
    <xf numFmtId="43" fontId="7" fillId="0" borderId="23" xfId="2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43" fontId="7" fillId="0" borderId="13" xfId="2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" fontId="7" fillId="0" borderId="11" xfId="2" applyNumberFormat="1" applyFont="1" applyFill="1" applyBorder="1" applyAlignment="1">
      <alignment horizontal="center" vertical="center"/>
    </xf>
    <xf numFmtId="4" fontId="7" fillId="0" borderId="16" xfId="2" applyNumberFormat="1" applyFont="1" applyFill="1" applyBorder="1" applyAlignment="1">
      <alignment horizontal="center" vertical="center"/>
    </xf>
    <xf numFmtId="43" fontId="7" fillId="0" borderId="31" xfId="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4" fontId="4" fillId="0" borderId="0" xfId="2" applyNumberFormat="1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4" fontId="4" fillId="0" borderId="35" xfId="2" applyNumberFormat="1" applyFont="1" applyFill="1" applyBorder="1" applyAlignment="1">
      <alignment horizontal="center" vertical="center"/>
    </xf>
    <xf numFmtId="43" fontId="4" fillId="0" borderId="37" xfId="2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4" fontId="4" fillId="0" borderId="42" xfId="2" applyNumberFormat="1" applyFont="1" applyFill="1" applyBorder="1" applyAlignment="1">
      <alignment horizontal="center" vertical="center"/>
    </xf>
    <xf numFmtId="4" fontId="4" fillId="0" borderId="40" xfId="2" applyNumberFormat="1" applyFont="1" applyFill="1" applyBorder="1" applyAlignment="1">
      <alignment horizontal="center" vertical="center"/>
    </xf>
    <xf numFmtId="43" fontId="4" fillId="0" borderId="41" xfId="2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3" fontId="0" fillId="0" borderId="0" xfId="2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2" builtinId="3"/>
    <cellStyle name="Финансов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d\public\&#1054;&#1054;&#1052;&#1057;\&#1059;&#1090;&#1074;&#1077;&#1088;&#1078;&#1076;&#1077;&#1085;&#1085;&#1099;&#1077;%20&#1086;&#1073;&#1098;&#1077;&#1084;&#1099;%20&#1085;&#1072;%202015%20&#1075;&#1086;&#1076;\&#1085;&#1072;%2001.11.2015%20-%20&#1082;&#1086;&#1087;&#1080;&#1103;\&#1054;&#1073;&#1098;&#1077;&#1084;&#1099;%20&#1074;%20&#1090;&#1072;&#1073;&#1083;&#1080;&#1094;&#1072;&#1093;%20&#1085;&#1072;%2001.11.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d\public\&#1054;&#1054;&#1052;&#1057;\&#1059;&#1090;&#1074;&#1077;&#1088;&#1078;&#1076;&#1077;&#1085;&#1085;&#1099;&#1077;%20&#1086;&#1073;&#1098;&#1077;&#1084;&#1099;%20&#1085;&#1072;%202015%20&#1075;&#1086;&#1076;\&#1085;&#1072;%2001.01.2015\&#1086;&#1073;&#1098;&#1077;&#1084;&#1099;%20&#1074;%20&#1090;&#1072;&#1073;&#1083;&#1080;&#1094;&#1072;&#1093;%20&#1085;&#1072;%2001.01.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орректировки"/>
      <sheetName val="объемы общие"/>
      <sheetName val="диализ"/>
      <sheetName val="вмп"/>
      <sheetName val="кругл ст"/>
      <sheetName val="реаб кругл ст"/>
      <sheetName val="днев"/>
      <sheetName val="реаб днев"/>
      <sheetName val="поликлиника"/>
      <sheetName val="Скорая МП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бщие"/>
      <sheetName val="диализ"/>
      <sheetName val="вмп"/>
      <sheetName val="кругл"/>
      <sheetName val="реаб кругл"/>
      <sheetName val="дневн"/>
      <sheetName val="реаб днев"/>
      <sheetName val="поликлиника"/>
      <sheetName val="Скорая М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8"/>
  <sheetViews>
    <sheetView tabSelected="1" zoomScaleNormal="100" zoomScaleSheetLayoutView="40" workbookViewId="0">
      <pane xSplit="2" ySplit="10" topLeftCell="F11" activePane="bottomRight" state="frozen"/>
      <selection pane="topRight" activeCell="C1" sqref="C1"/>
      <selection pane="bottomLeft" activeCell="A5" sqref="A5"/>
      <selection pane="bottomRight" activeCell="J5" sqref="J5"/>
    </sheetView>
  </sheetViews>
  <sheetFormatPr defaultColWidth="9.140625" defaultRowHeight="15.75"/>
  <cols>
    <col min="1" max="1" width="9.140625" style="5"/>
    <col min="2" max="2" width="33.7109375" style="93" customWidth="1"/>
    <col min="3" max="3" width="15.7109375" style="5" customWidth="1"/>
    <col min="4" max="4" width="17.140625" style="5" customWidth="1"/>
    <col min="5" max="5" width="16.85546875" style="5" customWidth="1"/>
    <col min="6" max="6" width="12.7109375" style="94" customWidth="1"/>
    <col min="7" max="7" width="20.42578125" style="5" customWidth="1"/>
    <col min="8" max="8" width="21.28515625" style="5" customWidth="1"/>
    <col min="9" max="9" width="19.7109375" style="5" customWidth="1"/>
    <col min="10" max="10" width="19" style="95" customWidth="1"/>
    <col min="11" max="16384" width="9.140625" style="5"/>
  </cols>
  <sheetData>
    <row r="1" spans="1:10" ht="18.75">
      <c r="A1" s="1"/>
      <c r="B1" s="2"/>
      <c r="C1" s="1"/>
      <c r="D1" s="1"/>
      <c r="E1" s="1"/>
      <c r="F1" s="3"/>
      <c r="G1" s="1"/>
      <c r="H1" s="1"/>
      <c r="I1" s="4" t="s">
        <v>111</v>
      </c>
      <c r="J1" s="5"/>
    </row>
    <row r="2" spans="1:10" ht="18.75">
      <c r="A2" s="1"/>
      <c r="B2" s="2"/>
      <c r="C2" s="1"/>
      <c r="D2" s="1"/>
      <c r="E2" s="1"/>
      <c r="F2" s="3"/>
      <c r="G2" s="1"/>
      <c r="H2" s="1"/>
      <c r="I2" s="4" t="s">
        <v>103</v>
      </c>
      <c r="J2" s="5"/>
    </row>
    <row r="3" spans="1:10" ht="18.75">
      <c r="A3" s="1"/>
      <c r="B3" s="2"/>
      <c r="C3" s="1"/>
      <c r="D3" s="1"/>
      <c r="E3" s="1"/>
      <c r="F3" s="3"/>
      <c r="G3" s="1"/>
      <c r="H3" s="1"/>
      <c r="I3" s="4" t="s">
        <v>112</v>
      </c>
      <c r="J3" s="5"/>
    </row>
    <row r="4" spans="1:10" ht="18.75">
      <c r="A4" s="1"/>
      <c r="B4" s="2"/>
      <c r="C4" s="1"/>
      <c r="D4" s="1"/>
      <c r="E4" s="1"/>
      <c r="F4" s="3"/>
      <c r="G4" s="1"/>
      <c r="H4" s="1"/>
      <c r="I4" s="4"/>
      <c r="J4" s="5"/>
    </row>
    <row r="5" spans="1:10" ht="18.75">
      <c r="A5" s="1"/>
      <c r="B5" s="2"/>
      <c r="C5" s="1"/>
      <c r="D5" s="1"/>
      <c r="E5" s="1"/>
      <c r="F5" s="3"/>
      <c r="G5" s="1"/>
      <c r="H5" s="1"/>
      <c r="I5" s="4"/>
      <c r="J5" s="5"/>
    </row>
    <row r="6" spans="1:10" ht="18.75">
      <c r="A6" s="1"/>
      <c r="B6" s="2"/>
      <c r="C6" s="1"/>
      <c r="D6" s="1"/>
      <c r="E6" s="1"/>
      <c r="F6" s="3"/>
      <c r="G6" s="1"/>
      <c r="H6" s="1"/>
      <c r="I6" s="4"/>
      <c r="J6" s="5"/>
    </row>
    <row r="7" spans="1:10" ht="39" customHeight="1">
      <c r="A7" s="96" t="s">
        <v>109</v>
      </c>
      <c r="B7" s="96"/>
      <c r="C7" s="96"/>
      <c r="D7" s="96"/>
      <c r="E7" s="96"/>
      <c r="F7" s="96"/>
      <c r="G7" s="96"/>
      <c r="H7" s="96"/>
      <c r="I7" s="96"/>
      <c r="J7" s="96"/>
    </row>
    <row r="8" spans="1:10" ht="31.5" customHeight="1" thickBot="1">
      <c r="A8" s="6"/>
      <c r="B8" s="6"/>
      <c r="C8" s="1"/>
      <c r="D8" s="1"/>
      <c r="E8" s="1"/>
      <c r="F8" s="3"/>
      <c r="G8" s="1"/>
      <c r="H8" s="1"/>
      <c r="I8" s="1"/>
      <c r="J8" s="7"/>
    </row>
    <row r="9" spans="1:10" ht="55.5" customHeight="1">
      <c r="A9" s="97" t="s">
        <v>92</v>
      </c>
      <c r="B9" s="98"/>
      <c r="C9" s="101" t="s">
        <v>0</v>
      </c>
      <c r="D9" s="102"/>
      <c r="E9" s="102"/>
      <c r="F9" s="103"/>
      <c r="G9" s="101" t="s">
        <v>95</v>
      </c>
      <c r="H9" s="102"/>
      <c r="I9" s="102"/>
      <c r="J9" s="103"/>
    </row>
    <row r="10" spans="1:10" ht="45.75" thickBot="1">
      <c r="A10" s="99"/>
      <c r="B10" s="100"/>
      <c r="C10" s="8" t="s">
        <v>1</v>
      </c>
      <c r="D10" s="9" t="s">
        <v>2</v>
      </c>
      <c r="E10" s="9" t="s">
        <v>3</v>
      </c>
      <c r="F10" s="10" t="s">
        <v>4</v>
      </c>
      <c r="G10" s="11" t="s">
        <v>1</v>
      </c>
      <c r="H10" s="9" t="s">
        <v>2</v>
      </c>
      <c r="I10" s="9" t="s">
        <v>3</v>
      </c>
      <c r="J10" s="12" t="s">
        <v>4</v>
      </c>
    </row>
    <row r="11" spans="1:10" ht="68.25" customHeight="1" thickBot="1">
      <c r="A11" s="104" t="s">
        <v>110</v>
      </c>
      <c r="B11" s="105"/>
      <c r="C11" s="13">
        <v>1010700</v>
      </c>
      <c r="D11" s="14">
        <v>1601200</v>
      </c>
      <c r="E11" s="14">
        <v>1798000</v>
      </c>
      <c r="F11" s="15"/>
      <c r="G11" s="16"/>
      <c r="H11" s="17"/>
      <c r="I11" s="17"/>
      <c r="J11" s="18"/>
    </row>
    <row r="12" spans="1:10" ht="31.5" customHeight="1" thickBot="1">
      <c r="A12" s="19" t="s">
        <v>5</v>
      </c>
      <c r="B12" s="20" t="s">
        <v>6</v>
      </c>
      <c r="C12" s="21">
        <f t="shared" ref="C12:J12" si="0">SUM(C13+C23+C39+C46+C56+C69+C74+C82+C91+C100+C103+C108+C110)</f>
        <v>58</v>
      </c>
      <c r="D12" s="22">
        <f t="shared" si="0"/>
        <v>24</v>
      </c>
      <c r="E12" s="22">
        <f t="shared" si="0"/>
        <v>4</v>
      </c>
      <c r="F12" s="23">
        <f t="shared" si="0"/>
        <v>86</v>
      </c>
      <c r="G12" s="24">
        <f t="shared" si="0"/>
        <v>58620600</v>
      </c>
      <c r="H12" s="25">
        <f t="shared" si="0"/>
        <v>38428800</v>
      </c>
      <c r="I12" s="25">
        <f t="shared" si="0"/>
        <v>7192000</v>
      </c>
      <c r="J12" s="26">
        <f t="shared" si="0"/>
        <v>104241400</v>
      </c>
    </row>
    <row r="13" spans="1:10" ht="81.75" customHeight="1" thickBot="1">
      <c r="A13" s="27"/>
      <c r="B13" s="28" t="s">
        <v>7</v>
      </c>
      <c r="C13" s="29">
        <f>SUM(C14:C22)</f>
        <v>7</v>
      </c>
      <c r="D13" s="30">
        <f t="shared" ref="D13:E13" si="1">SUM(D14:D22)</f>
        <v>2</v>
      </c>
      <c r="E13" s="30">
        <f t="shared" si="1"/>
        <v>0</v>
      </c>
      <c r="F13" s="31">
        <f>SUM(F14:F22)</f>
        <v>9</v>
      </c>
      <c r="G13" s="32">
        <f>SUM(G14:G22)</f>
        <v>7074900</v>
      </c>
      <c r="H13" s="33">
        <f t="shared" ref="H13:J13" si="2">SUM(H14:H22)</f>
        <v>3202400</v>
      </c>
      <c r="I13" s="33">
        <f t="shared" si="2"/>
        <v>0</v>
      </c>
      <c r="J13" s="34">
        <f t="shared" si="2"/>
        <v>10277300</v>
      </c>
    </row>
    <row r="14" spans="1:10" ht="24.95" customHeight="1">
      <c r="A14" s="35">
        <v>1</v>
      </c>
      <c r="B14" s="36" t="s">
        <v>8</v>
      </c>
      <c r="C14" s="35">
        <v>1</v>
      </c>
      <c r="D14" s="37"/>
      <c r="E14" s="37"/>
      <c r="F14" s="38">
        <v>1</v>
      </c>
      <c r="G14" s="39">
        <v>1010700</v>
      </c>
      <c r="H14" s="40">
        <v>0</v>
      </c>
      <c r="I14" s="40">
        <v>0</v>
      </c>
      <c r="J14" s="41">
        <f>G14+H14+I14</f>
        <v>1010700</v>
      </c>
    </row>
    <row r="15" spans="1:10" ht="24.95" customHeight="1">
      <c r="A15" s="42">
        <v>2</v>
      </c>
      <c r="B15" s="43" t="s">
        <v>9</v>
      </c>
      <c r="C15" s="42">
        <v>1</v>
      </c>
      <c r="D15" s="44"/>
      <c r="E15" s="44"/>
      <c r="F15" s="45">
        <v>1</v>
      </c>
      <c r="G15" s="46">
        <v>1010700</v>
      </c>
      <c r="H15" s="47">
        <v>0</v>
      </c>
      <c r="I15" s="47">
        <v>0</v>
      </c>
      <c r="J15" s="48">
        <f t="shared" ref="J15:J22" si="3">G15+H15+I15</f>
        <v>1010700</v>
      </c>
    </row>
    <row r="16" spans="1:10" ht="24.95" customHeight="1">
      <c r="A16" s="42">
        <v>3</v>
      </c>
      <c r="B16" s="43" t="s">
        <v>10</v>
      </c>
      <c r="C16" s="42">
        <v>1</v>
      </c>
      <c r="D16" s="44"/>
      <c r="E16" s="44"/>
      <c r="F16" s="45">
        <v>1</v>
      </c>
      <c r="G16" s="46">
        <v>1010700</v>
      </c>
      <c r="H16" s="47">
        <v>0</v>
      </c>
      <c r="I16" s="47">
        <v>0</v>
      </c>
      <c r="J16" s="48">
        <f t="shared" si="3"/>
        <v>1010700</v>
      </c>
    </row>
    <row r="17" spans="1:10" ht="24.95" customHeight="1">
      <c r="A17" s="42">
        <v>4</v>
      </c>
      <c r="B17" s="43" t="s">
        <v>11</v>
      </c>
      <c r="C17" s="42"/>
      <c r="D17" s="44">
        <v>1</v>
      </c>
      <c r="E17" s="44"/>
      <c r="F17" s="45">
        <v>1</v>
      </c>
      <c r="G17" s="46">
        <v>0</v>
      </c>
      <c r="H17" s="47">
        <v>1601200</v>
      </c>
      <c r="I17" s="47">
        <v>0</v>
      </c>
      <c r="J17" s="48">
        <f t="shared" si="3"/>
        <v>1601200</v>
      </c>
    </row>
    <row r="18" spans="1:10" ht="24.95" customHeight="1">
      <c r="A18" s="42">
        <v>5</v>
      </c>
      <c r="B18" s="43" t="s">
        <v>12</v>
      </c>
      <c r="C18" s="42"/>
      <c r="D18" s="44">
        <v>1</v>
      </c>
      <c r="E18" s="44"/>
      <c r="F18" s="45">
        <v>1</v>
      </c>
      <c r="G18" s="46">
        <v>0</v>
      </c>
      <c r="H18" s="47">
        <v>1601200</v>
      </c>
      <c r="I18" s="47">
        <v>0</v>
      </c>
      <c r="J18" s="48">
        <f t="shared" si="3"/>
        <v>1601200</v>
      </c>
    </row>
    <row r="19" spans="1:10" ht="24.95" customHeight="1">
      <c r="A19" s="42">
        <v>6</v>
      </c>
      <c r="B19" s="43" t="s">
        <v>105</v>
      </c>
      <c r="C19" s="42">
        <v>1</v>
      </c>
      <c r="D19" s="44"/>
      <c r="E19" s="44"/>
      <c r="F19" s="45">
        <v>1</v>
      </c>
      <c r="G19" s="46">
        <v>1010700</v>
      </c>
      <c r="H19" s="47">
        <v>0</v>
      </c>
      <c r="I19" s="47">
        <v>0</v>
      </c>
      <c r="J19" s="48">
        <f t="shared" si="3"/>
        <v>1010700</v>
      </c>
    </row>
    <row r="20" spans="1:10" ht="24.95" customHeight="1">
      <c r="A20" s="42">
        <v>7</v>
      </c>
      <c r="B20" s="43" t="s">
        <v>13</v>
      </c>
      <c r="C20" s="42">
        <v>1</v>
      </c>
      <c r="D20" s="44"/>
      <c r="E20" s="44"/>
      <c r="F20" s="45">
        <v>1</v>
      </c>
      <c r="G20" s="46">
        <v>1010700</v>
      </c>
      <c r="H20" s="47">
        <v>0</v>
      </c>
      <c r="I20" s="47">
        <v>0</v>
      </c>
      <c r="J20" s="48">
        <f t="shared" si="3"/>
        <v>1010700</v>
      </c>
    </row>
    <row r="21" spans="1:10" ht="36.75" customHeight="1">
      <c r="A21" s="42">
        <v>8</v>
      </c>
      <c r="B21" s="43" t="s">
        <v>93</v>
      </c>
      <c r="C21" s="42">
        <v>1</v>
      </c>
      <c r="D21" s="44"/>
      <c r="E21" s="44"/>
      <c r="F21" s="45">
        <v>1</v>
      </c>
      <c r="G21" s="46">
        <v>1010700</v>
      </c>
      <c r="H21" s="47">
        <v>0</v>
      </c>
      <c r="I21" s="47">
        <v>0</v>
      </c>
      <c r="J21" s="48">
        <f t="shared" si="3"/>
        <v>1010700</v>
      </c>
    </row>
    <row r="22" spans="1:10" ht="36.75" customHeight="1" thickBot="1">
      <c r="A22" s="49">
        <v>9</v>
      </c>
      <c r="B22" s="50" t="s">
        <v>94</v>
      </c>
      <c r="C22" s="51">
        <v>1</v>
      </c>
      <c r="D22" s="52"/>
      <c r="E22" s="52"/>
      <c r="F22" s="53">
        <v>1</v>
      </c>
      <c r="G22" s="54">
        <v>1010700</v>
      </c>
      <c r="H22" s="55">
        <v>0</v>
      </c>
      <c r="I22" s="55">
        <v>0</v>
      </c>
      <c r="J22" s="56">
        <f t="shared" si="3"/>
        <v>1010700</v>
      </c>
    </row>
    <row r="23" spans="1:10" ht="78.75" customHeight="1" thickBot="1">
      <c r="A23" s="27"/>
      <c r="B23" s="28" t="s">
        <v>14</v>
      </c>
      <c r="C23" s="29">
        <f>SUM(C24:C38)</f>
        <v>10</v>
      </c>
      <c r="D23" s="30">
        <f>SUM(D24:D38)</f>
        <v>4</v>
      </c>
      <c r="E23" s="30">
        <f t="shared" ref="E23:F23" si="4">SUM(E24:E38)</f>
        <v>1</v>
      </c>
      <c r="F23" s="31">
        <f t="shared" si="4"/>
        <v>15</v>
      </c>
      <c r="G23" s="57">
        <f>SUM(G24:G38)</f>
        <v>10107000</v>
      </c>
      <c r="H23" s="33">
        <f t="shared" ref="H23:I23" si="5">SUM(H24:H38)</f>
        <v>6404800</v>
      </c>
      <c r="I23" s="33">
        <f t="shared" si="5"/>
        <v>1798000</v>
      </c>
      <c r="J23" s="58">
        <f>SUM(J24:J38)</f>
        <v>18309800</v>
      </c>
    </row>
    <row r="24" spans="1:10" s="59" customFormat="1" ht="24.95" customHeight="1">
      <c r="A24" s="35">
        <v>1</v>
      </c>
      <c r="B24" s="36" t="s">
        <v>15</v>
      </c>
      <c r="C24" s="35">
        <v>1</v>
      </c>
      <c r="D24" s="37"/>
      <c r="E24" s="37"/>
      <c r="F24" s="38">
        <v>1</v>
      </c>
      <c r="G24" s="39">
        <v>1010700</v>
      </c>
      <c r="H24" s="40">
        <v>0</v>
      </c>
      <c r="I24" s="40">
        <v>0</v>
      </c>
      <c r="J24" s="41">
        <f>G24+H24+I24</f>
        <v>1010700</v>
      </c>
    </row>
    <row r="25" spans="1:10" s="59" customFormat="1" ht="24.95" customHeight="1">
      <c r="A25" s="42">
        <v>2</v>
      </c>
      <c r="B25" s="43" t="s">
        <v>16</v>
      </c>
      <c r="C25" s="42"/>
      <c r="D25" s="44">
        <v>1</v>
      </c>
      <c r="E25" s="44"/>
      <c r="F25" s="45">
        <v>1</v>
      </c>
      <c r="G25" s="46">
        <v>0</v>
      </c>
      <c r="H25" s="47">
        <v>1601200</v>
      </c>
      <c r="I25" s="47">
        <v>0</v>
      </c>
      <c r="J25" s="48">
        <f t="shared" ref="J25:J38" si="6">G25+H25+I25</f>
        <v>1601200</v>
      </c>
    </row>
    <row r="26" spans="1:10" s="59" customFormat="1" ht="24.95" customHeight="1">
      <c r="A26" s="42">
        <v>3</v>
      </c>
      <c r="B26" s="43" t="s">
        <v>17</v>
      </c>
      <c r="C26" s="42">
        <v>1</v>
      </c>
      <c r="D26" s="44"/>
      <c r="E26" s="44"/>
      <c r="F26" s="45">
        <v>1</v>
      </c>
      <c r="G26" s="46">
        <v>1010700</v>
      </c>
      <c r="H26" s="47">
        <v>0</v>
      </c>
      <c r="I26" s="47">
        <v>0</v>
      </c>
      <c r="J26" s="48">
        <f t="shared" si="6"/>
        <v>1010700</v>
      </c>
    </row>
    <row r="27" spans="1:10" s="59" customFormat="1" ht="24.95" customHeight="1">
      <c r="A27" s="42">
        <v>4</v>
      </c>
      <c r="B27" s="43" t="s">
        <v>18</v>
      </c>
      <c r="C27" s="42"/>
      <c r="D27" s="44"/>
      <c r="E27" s="44">
        <v>1</v>
      </c>
      <c r="F27" s="45">
        <v>1</v>
      </c>
      <c r="G27" s="46">
        <v>0</v>
      </c>
      <c r="H27" s="47">
        <v>0</v>
      </c>
      <c r="I27" s="47">
        <v>1798000</v>
      </c>
      <c r="J27" s="48">
        <f t="shared" si="6"/>
        <v>1798000</v>
      </c>
    </row>
    <row r="28" spans="1:10" s="59" customFormat="1" ht="24.95" customHeight="1">
      <c r="A28" s="42">
        <v>5</v>
      </c>
      <c r="B28" s="43" t="s">
        <v>19</v>
      </c>
      <c r="C28" s="42"/>
      <c r="D28" s="44">
        <v>1</v>
      </c>
      <c r="E28" s="44"/>
      <c r="F28" s="45">
        <v>1</v>
      </c>
      <c r="G28" s="46">
        <v>0</v>
      </c>
      <c r="H28" s="47">
        <v>1601200</v>
      </c>
      <c r="I28" s="47">
        <v>0</v>
      </c>
      <c r="J28" s="48">
        <f t="shared" si="6"/>
        <v>1601200</v>
      </c>
    </row>
    <row r="29" spans="1:10" s="59" customFormat="1" ht="24.95" customHeight="1">
      <c r="A29" s="42">
        <v>6</v>
      </c>
      <c r="B29" s="43" t="s">
        <v>20</v>
      </c>
      <c r="C29" s="42">
        <v>1</v>
      </c>
      <c r="D29" s="44"/>
      <c r="E29" s="44"/>
      <c r="F29" s="45">
        <v>1</v>
      </c>
      <c r="G29" s="46">
        <v>1010700</v>
      </c>
      <c r="H29" s="47">
        <v>0</v>
      </c>
      <c r="I29" s="47">
        <v>0</v>
      </c>
      <c r="J29" s="48">
        <f t="shared" si="6"/>
        <v>1010700</v>
      </c>
    </row>
    <row r="30" spans="1:10" s="59" customFormat="1" ht="24.95" customHeight="1">
      <c r="A30" s="42">
        <v>7</v>
      </c>
      <c r="B30" s="43" t="s">
        <v>21</v>
      </c>
      <c r="C30" s="42"/>
      <c r="D30" s="44">
        <v>1</v>
      </c>
      <c r="E30" s="44"/>
      <c r="F30" s="45">
        <v>1</v>
      </c>
      <c r="G30" s="46">
        <v>0</v>
      </c>
      <c r="H30" s="47">
        <v>1601200</v>
      </c>
      <c r="I30" s="47">
        <v>0</v>
      </c>
      <c r="J30" s="48">
        <f t="shared" si="6"/>
        <v>1601200</v>
      </c>
    </row>
    <row r="31" spans="1:10" s="59" customFormat="1" ht="24.95" customHeight="1">
      <c r="A31" s="42">
        <v>8</v>
      </c>
      <c r="B31" s="43" t="s">
        <v>22</v>
      </c>
      <c r="C31" s="42">
        <v>1</v>
      </c>
      <c r="D31" s="44"/>
      <c r="E31" s="44"/>
      <c r="F31" s="45">
        <v>1</v>
      </c>
      <c r="G31" s="46">
        <v>1010700</v>
      </c>
      <c r="H31" s="47">
        <v>0</v>
      </c>
      <c r="I31" s="47">
        <v>0</v>
      </c>
      <c r="J31" s="48">
        <f t="shared" si="6"/>
        <v>1010700</v>
      </c>
    </row>
    <row r="32" spans="1:10" s="59" customFormat="1" ht="24.95" customHeight="1">
      <c r="A32" s="42">
        <v>9</v>
      </c>
      <c r="B32" s="43" t="s">
        <v>23</v>
      </c>
      <c r="C32" s="42">
        <v>1</v>
      </c>
      <c r="D32" s="44"/>
      <c r="E32" s="44"/>
      <c r="F32" s="45">
        <v>1</v>
      </c>
      <c r="G32" s="46">
        <v>1010700</v>
      </c>
      <c r="H32" s="47">
        <v>0</v>
      </c>
      <c r="I32" s="47">
        <v>0</v>
      </c>
      <c r="J32" s="48">
        <f t="shared" si="6"/>
        <v>1010700</v>
      </c>
    </row>
    <row r="33" spans="1:10" s="59" customFormat="1" ht="24.95" customHeight="1">
      <c r="A33" s="42">
        <v>10</v>
      </c>
      <c r="B33" s="43" t="s">
        <v>24</v>
      </c>
      <c r="C33" s="42"/>
      <c r="D33" s="44">
        <v>1</v>
      </c>
      <c r="E33" s="44"/>
      <c r="F33" s="45">
        <v>1</v>
      </c>
      <c r="G33" s="46">
        <v>0</v>
      </c>
      <c r="H33" s="47">
        <v>1601200</v>
      </c>
      <c r="I33" s="47">
        <v>0</v>
      </c>
      <c r="J33" s="48">
        <f t="shared" si="6"/>
        <v>1601200</v>
      </c>
    </row>
    <row r="34" spans="1:10" s="59" customFormat="1" ht="24.95" customHeight="1">
      <c r="A34" s="42">
        <v>11</v>
      </c>
      <c r="B34" s="43" t="s">
        <v>25</v>
      </c>
      <c r="C34" s="42">
        <v>1</v>
      </c>
      <c r="D34" s="44"/>
      <c r="E34" s="44"/>
      <c r="F34" s="45">
        <v>1</v>
      </c>
      <c r="G34" s="46">
        <v>1010700</v>
      </c>
      <c r="H34" s="47">
        <v>0</v>
      </c>
      <c r="I34" s="47">
        <v>0</v>
      </c>
      <c r="J34" s="48">
        <f t="shared" si="6"/>
        <v>1010700</v>
      </c>
    </row>
    <row r="35" spans="1:10" s="59" customFormat="1" ht="24.95" customHeight="1">
      <c r="A35" s="42">
        <v>12</v>
      </c>
      <c r="B35" s="43" t="s">
        <v>26</v>
      </c>
      <c r="C35" s="42">
        <v>1</v>
      </c>
      <c r="D35" s="44"/>
      <c r="E35" s="44"/>
      <c r="F35" s="45">
        <v>1</v>
      </c>
      <c r="G35" s="46">
        <v>1010700</v>
      </c>
      <c r="H35" s="47">
        <v>0</v>
      </c>
      <c r="I35" s="47">
        <v>0</v>
      </c>
      <c r="J35" s="48">
        <f t="shared" si="6"/>
        <v>1010700</v>
      </c>
    </row>
    <row r="36" spans="1:10" s="59" customFormat="1" ht="24.95" customHeight="1">
      <c r="A36" s="42">
        <v>13</v>
      </c>
      <c r="B36" s="43" t="s">
        <v>27</v>
      </c>
      <c r="C36" s="42">
        <v>1</v>
      </c>
      <c r="D36" s="44"/>
      <c r="E36" s="44"/>
      <c r="F36" s="45">
        <v>1</v>
      </c>
      <c r="G36" s="46">
        <v>1010700</v>
      </c>
      <c r="H36" s="47">
        <v>0</v>
      </c>
      <c r="I36" s="47">
        <v>0</v>
      </c>
      <c r="J36" s="48">
        <f t="shared" si="6"/>
        <v>1010700</v>
      </c>
    </row>
    <row r="37" spans="1:10" s="59" customFormat="1" ht="24.95" customHeight="1">
      <c r="A37" s="42">
        <v>14</v>
      </c>
      <c r="B37" s="43" t="s">
        <v>28</v>
      </c>
      <c r="C37" s="42">
        <v>1</v>
      </c>
      <c r="D37" s="44"/>
      <c r="E37" s="44"/>
      <c r="F37" s="45">
        <v>1</v>
      </c>
      <c r="G37" s="46">
        <v>1010700</v>
      </c>
      <c r="H37" s="47">
        <v>0</v>
      </c>
      <c r="I37" s="47">
        <v>0</v>
      </c>
      <c r="J37" s="48">
        <f t="shared" si="6"/>
        <v>1010700</v>
      </c>
    </row>
    <row r="38" spans="1:10" s="59" customFormat="1" ht="24.95" customHeight="1" thickBot="1">
      <c r="A38" s="49">
        <v>15</v>
      </c>
      <c r="B38" s="50" t="s">
        <v>29</v>
      </c>
      <c r="C38" s="49">
        <v>1</v>
      </c>
      <c r="D38" s="60"/>
      <c r="E38" s="60"/>
      <c r="F38" s="61">
        <v>1</v>
      </c>
      <c r="G38" s="54">
        <v>1010700</v>
      </c>
      <c r="H38" s="55">
        <v>0</v>
      </c>
      <c r="I38" s="55">
        <v>0</v>
      </c>
      <c r="J38" s="56">
        <f t="shared" si="6"/>
        <v>1010700</v>
      </c>
    </row>
    <row r="39" spans="1:10" s="59" customFormat="1" ht="80.25" customHeight="1" thickBot="1">
      <c r="A39" s="27"/>
      <c r="B39" s="28" t="s">
        <v>30</v>
      </c>
      <c r="C39" s="29">
        <f>SUM(C40:C45)</f>
        <v>5</v>
      </c>
      <c r="D39" s="30">
        <f t="shared" ref="D39:F39" si="7">SUM(D40:D45)</f>
        <v>1</v>
      </c>
      <c r="E39" s="30">
        <f t="shared" si="7"/>
        <v>0</v>
      </c>
      <c r="F39" s="31">
        <f t="shared" si="7"/>
        <v>6</v>
      </c>
      <c r="G39" s="57">
        <f>SUM(G40:G45)</f>
        <v>5053500</v>
      </c>
      <c r="H39" s="33">
        <f t="shared" ref="H39:I39" si="8">SUM(H40:H45)</f>
        <v>1601200</v>
      </c>
      <c r="I39" s="33">
        <f t="shared" si="8"/>
        <v>0</v>
      </c>
      <c r="J39" s="62">
        <f>SUM(J40:J45)</f>
        <v>6654700</v>
      </c>
    </row>
    <row r="40" spans="1:10" s="59" customFormat="1" ht="24.95" customHeight="1">
      <c r="A40" s="35">
        <v>1</v>
      </c>
      <c r="B40" s="36" t="s">
        <v>31</v>
      </c>
      <c r="C40" s="35">
        <v>1</v>
      </c>
      <c r="D40" s="37"/>
      <c r="E40" s="37"/>
      <c r="F40" s="38">
        <v>1</v>
      </c>
      <c r="G40" s="39">
        <v>1010700</v>
      </c>
      <c r="H40" s="40">
        <v>0</v>
      </c>
      <c r="I40" s="40">
        <v>0</v>
      </c>
      <c r="J40" s="41">
        <f>G40+H40+I40</f>
        <v>1010700</v>
      </c>
    </row>
    <row r="41" spans="1:10" s="59" customFormat="1" ht="24.95" customHeight="1">
      <c r="A41" s="42">
        <v>2</v>
      </c>
      <c r="B41" s="43" t="s">
        <v>96</v>
      </c>
      <c r="C41" s="42">
        <v>1</v>
      </c>
      <c r="D41" s="44"/>
      <c r="E41" s="44"/>
      <c r="F41" s="45">
        <v>1</v>
      </c>
      <c r="G41" s="46">
        <v>1010700</v>
      </c>
      <c r="H41" s="47">
        <v>0</v>
      </c>
      <c r="I41" s="47">
        <v>0</v>
      </c>
      <c r="J41" s="48">
        <f t="shared" ref="J41:J45" si="9">G41+H41+I41</f>
        <v>1010700</v>
      </c>
    </row>
    <row r="42" spans="1:10" s="59" customFormat="1" ht="24.95" customHeight="1">
      <c r="A42" s="42">
        <v>3</v>
      </c>
      <c r="B42" s="43" t="s">
        <v>32</v>
      </c>
      <c r="C42" s="42">
        <v>1</v>
      </c>
      <c r="D42" s="44"/>
      <c r="E42" s="44"/>
      <c r="F42" s="45">
        <v>1</v>
      </c>
      <c r="G42" s="46">
        <v>1010700</v>
      </c>
      <c r="H42" s="47">
        <v>0</v>
      </c>
      <c r="I42" s="47">
        <v>0</v>
      </c>
      <c r="J42" s="48">
        <f t="shared" si="9"/>
        <v>1010700</v>
      </c>
    </row>
    <row r="43" spans="1:10" s="59" customFormat="1" ht="24.95" customHeight="1">
      <c r="A43" s="42">
        <v>4</v>
      </c>
      <c r="B43" s="43" t="s">
        <v>33</v>
      </c>
      <c r="C43" s="42">
        <v>1</v>
      </c>
      <c r="D43" s="44"/>
      <c r="E43" s="44"/>
      <c r="F43" s="45">
        <v>1</v>
      </c>
      <c r="G43" s="46">
        <v>1010700</v>
      </c>
      <c r="H43" s="47">
        <v>0</v>
      </c>
      <c r="I43" s="47">
        <v>0</v>
      </c>
      <c r="J43" s="48">
        <f t="shared" si="9"/>
        <v>1010700</v>
      </c>
    </row>
    <row r="44" spans="1:10" s="59" customFormat="1" ht="24.95" customHeight="1">
      <c r="A44" s="42">
        <v>5</v>
      </c>
      <c r="B44" s="43" t="s">
        <v>34</v>
      </c>
      <c r="C44" s="42">
        <v>1</v>
      </c>
      <c r="D44" s="44"/>
      <c r="E44" s="44"/>
      <c r="F44" s="45">
        <v>1</v>
      </c>
      <c r="G44" s="46">
        <v>1010700</v>
      </c>
      <c r="H44" s="47">
        <v>0</v>
      </c>
      <c r="I44" s="47">
        <v>0</v>
      </c>
      <c r="J44" s="48">
        <f t="shared" si="9"/>
        <v>1010700</v>
      </c>
    </row>
    <row r="45" spans="1:10" s="59" customFormat="1" ht="24.95" customHeight="1" thickBot="1">
      <c r="A45" s="49">
        <v>6</v>
      </c>
      <c r="B45" s="50" t="s">
        <v>97</v>
      </c>
      <c r="C45" s="49"/>
      <c r="D45" s="60">
        <v>1</v>
      </c>
      <c r="E45" s="60"/>
      <c r="F45" s="61">
        <v>1</v>
      </c>
      <c r="G45" s="54">
        <v>0</v>
      </c>
      <c r="H45" s="55">
        <v>1601200</v>
      </c>
      <c r="I45" s="55">
        <v>0</v>
      </c>
      <c r="J45" s="56">
        <f t="shared" si="9"/>
        <v>1601200</v>
      </c>
    </row>
    <row r="46" spans="1:10" s="59" customFormat="1" ht="78" customHeight="1" thickBot="1">
      <c r="A46" s="27"/>
      <c r="B46" s="28" t="s">
        <v>35</v>
      </c>
      <c r="C46" s="29">
        <f>SUM(C47:C55)</f>
        <v>8</v>
      </c>
      <c r="D46" s="30">
        <f t="shared" ref="D46:F46" si="10">SUM(D47:D55)</f>
        <v>1</v>
      </c>
      <c r="E46" s="30">
        <f t="shared" si="10"/>
        <v>0</v>
      </c>
      <c r="F46" s="31">
        <f t="shared" si="10"/>
        <v>9</v>
      </c>
      <c r="G46" s="57">
        <f>SUM(G47:G55)</f>
        <v>8085600</v>
      </c>
      <c r="H46" s="33">
        <f t="shared" ref="H46:J46" si="11">SUM(H47:H55)</f>
        <v>1601200</v>
      </c>
      <c r="I46" s="33">
        <f t="shared" si="11"/>
        <v>0</v>
      </c>
      <c r="J46" s="62">
        <f t="shared" si="11"/>
        <v>9686800</v>
      </c>
    </row>
    <row r="47" spans="1:10" s="59" customFormat="1" ht="24.95" customHeight="1">
      <c r="A47" s="35">
        <v>1</v>
      </c>
      <c r="B47" s="36" t="s">
        <v>36</v>
      </c>
      <c r="C47" s="35">
        <v>1</v>
      </c>
      <c r="D47" s="37"/>
      <c r="E47" s="37"/>
      <c r="F47" s="38">
        <v>1</v>
      </c>
      <c r="G47" s="39">
        <v>1010700</v>
      </c>
      <c r="H47" s="40">
        <v>0</v>
      </c>
      <c r="I47" s="40">
        <v>0</v>
      </c>
      <c r="J47" s="41">
        <f>G47+H47+I47</f>
        <v>1010700</v>
      </c>
    </row>
    <row r="48" spans="1:10" s="59" customFormat="1" ht="24.95" customHeight="1">
      <c r="A48" s="42">
        <v>2</v>
      </c>
      <c r="B48" s="43" t="s">
        <v>37</v>
      </c>
      <c r="C48" s="42">
        <v>1</v>
      </c>
      <c r="D48" s="44"/>
      <c r="E48" s="44"/>
      <c r="F48" s="45">
        <v>1</v>
      </c>
      <c r="G48" s="46">
        <v>1010700</v>
      </c>
      <c r="H48" s="47">
        <v>0</v>
      </c>
      <c r="I48" s="47">
        <v>0</v>
      </c>
      <c r="J48" s="48">
        <f t="shared" ref="J48:J55" si="12">G48+H48+I48</f>
        <v>1010700</v>
      </c>
    </row>
    <row r="49" spans="1:10" s="59" customFormat="1" ht="24.95" customHeight="1">
      <c r="A49" s="42">
        <v>3</v>
      </c>
      <c r="B49" s="43" t="s">
        <v>38</v>
      </c>
      <c r="C49" s="42">
        <v>1</v>
      </c>
      <c r="D49" s="44"/>
      <c r="E49" s="44"/>
      <c r="F49" s="45">
        <v>1</v>
      </c>
      <c r="G49" s="46">
        <v>1010700</v>
      </c>
      <c r="H49" s="47">
        <v>0</v>
      </c>
      <c r="I49" s="47">
        <v>0</v>
      </c>
      <c r="J49" s="48">
        <f t="shared" si="12"/>
        <v>1010700</v>
      </c>
    </row>
    <row r="50" spans="1:10" s="59" customFormat="1" ht="24.95" customHeight="1">
      <c r="A50" s="42">
        <v>4</v>
      </c>
      <c r="B50" s="43" t="s">
        <v>39</v>
      </c>
      <c r="C50" s="42">
        <v>1</v>
      </c>
      <c r="D50" s="44"/>
      <c r="E50" s="44"/>
      <c r="F50" s="45">
        <v>1</v>
      </c>
      <c r="G50" s="46">
        <v>1010700</v>
      </c>
      <c r="H50" s="47">
        <v>0</v>
      </c>
      <c r="I50" s="47">
        <v>0</v>
      </c>
      <c r="J50" s="48">
        <f t="shared" si="12"/>
        <v>1010700</v>
      </c>
    </row>
    <row r="51" spans="1:10" s="59" customFormat="1" ht="24.95" customHeight="1">
      <c r="A51" s="42">
        <v>5</v>
      </c>
      <c r="B51" s="43" t="s">
        <v>40</v>
      </c>
      <c r="C51" s="42">
        <v>1</v>
      </c>
      <c r="D51" s="44"/>
      <c r="E51" s="44"/>
      <c r="F51" s="45">
        <v>1</v>
      </c>
      <c r="G51" s="46">
        <v>1010700</v>
      </c>
      <c r="H51" s="47">
        <v>0</v>
      </c>
      <c r="I51" s="47">
        <v>0</v>
      </c>
      <c r="J51" s="48">
        <f t="shared" si="12"/>
        <v>1010700</v>
      </c>
    </row>
    <row r="52" spans="1:10" s="59" customFormat="1" ht="24.95" customHeight="1">
      <c r="A52" s="42">
        <v>6</v>
      </c>
      <c r="B52" s="43" t="s">
        <v>41</v>
      </c>
      <c r="C52" s="42">
        <v>1</v>
      </c>
      <c r="D52" s="44"/>
      <c r="E52" s="44"/>
      <c r="F52" s="45">
        <v>1</v>
      </c>
      <c r="G52" s="46">
        <v>1010700</v>
      </c>
      <c r="H52" s="47">
        <v>0</v>
      </c>
      <c r="I52" s="47">
        <v>0</v>
      </c>
      <c r="J52" s="48">
        <f t="shared" si="12"/>
        <v>1010700</v>
      </c>
    </row>
    <row r="53" spans="1:10" s="59" customFormat="1" ht="24.95" customHeight="1">
      <c r="A53" s="42">
        <v>7</v>
      </c>
      <c r="B53" s="43" t="s">
        <v>42</v>
      </c>
      <c r="C53" s="42"/>
      <c r="D53" s="44">
        <v>1</v>
      </c>
      <c r="E53" s="44"/>
      <c r="F53" s="45">
        <v>1</v>
      </c>
      <c r="G53" s="46">
        <v>0</v>
      </c>
      <c r="H53" s="47">
        <v>1601200</v>
      </c>
      <c r="I53" s="47">
        <v>0</v>
      </c>
      <c r="J53" s="48">
        <f t="shared" si="12"/>
        <v>1601200</v>
      </c>
    </row>
    <row r="54" spans="1:10" s="59" customFormat="1" ht="24.95" customHeight="1">
      <c r="A54" s="42">
        <v>8</v>
      </c>
      <c r="B54" s="43" t="s">
        <v>43</v>
      </c>
      <c r="C54" s="42">
        <v>1</v>
      </c>
      <c r="D54" s="44"/>
      <c r="E54" s="44"/>
      <c r="F54" s="45">
        <v>1</v>
      </c>
      <c r="G54" s="46">
        <v>1010700</v>
      </c>
      <c r="H54" s="47">
        <v>0</v>
      </c>
      <c r="I54" s="47">
        <v>0</v>
      </c>
      <c r="J54" s="48">
        <f t="shared" si="12"/>
        <v>1010700</v>
      </c>
    </row>
    <row r="55" spans="1:10" s="59" customFormat="1" ht="24.95" customHeight="1" thickBot="1">
      <c r="A55" s="49">
        <v>9</v>
      </c>
      <c r="B55" s="50" t="s">
        <v>44</v>
      </c>
      <c r="C55" s="49">
        <v>1</v>
      </c>
      <c r="D55" s="60"/>
      <c r="E55" s="60"/>
      <c r="F55" s="61">
        <v>1</v>
      </c>
      <c r="G55" s="54">
        <v>1010700</v>
      </c>
      <c r="H55" s="55">
        <v>0</v>
      </c>
      <c r="I55" s="55">
        <v>0</v>
      </c>
      <c r="J55" s="56">
        <f t="shared" si="12"/>
        <v>1010700</v>
      </c>
    </row>
    <row r="56" spans="1:10" s="59" customFormat="1" ht="76.5" customHeight="1" thickBot="1">
      <c r="A56" s="27"/>
      <c r="B56" s="63" t="s">
        <v>45</v>
      </c>
      <c r="C56" s="29">
        <f>SUM(C57:C68)</f>
        <v>7</v>
      </c>
      <c r="D56" s="30">
        <f>SUM(D57:D68)</f>
        <v>5</v>
      </c>
      <c r="E56" s="30">
        <f t="shared" ref="E56" si="13">SUM(E57:E68)</f>
        <v>0</v>
      </c>
      <c r="F56" s="31">
        <f>SUM(F57:F68)</f>
        <v>12</v>
      </c>
      <c r="G56" s="57">
        <f>SUM(G57:G68)</f>
        <v>7074900</v>
      </c>
      <c r="H56" s="33">
        <f t="shared" ref="H56:I56" si="14">SUM(H57:H68)</f>
        <v>8006000</v>
      </c>
      <c r="I56" s="33">
        <f t="shared" si="14"/>
        <v>0</v>
      </c>
      <c r="J56" s="62">
        <f>SUM(J57:J68)</f>
        <v>15080900</v>
      </c>
    </row>
    <row r="57" spans="1:10" s="59" customFormat="1" ht="24.95" customHeight="1">
      <c r="A57" s="35">
        <v>1</v>
      </c>
      <c r="B57" s="36" t="s">
        <v>46</v>
      </c>
      <c r="C57" s="35">
        <v>1</v>
      </c>
      <c r="D57" s="37"/>
      <c r="E57" s="37"/>
      <c r="F57" s="38">
        <v>1</v>
      </c>
      <c r="G57" s="46">
        <v>1010700</v>
      </c>
      <c r="H57" s="40">
        <v>0</v>
      </c>
      <c r="I57" s="40"/>
      <c r="J57" s="41">
        <f>G57+H57+I57</f>
        <v>1010700</v>
      </c>
    </row>
    <row r="58" spans="1:10" s="59" customFormat="1" ht="24.95" customHeight="1">
      <c r="A58" s="42">
        <v>2</v>
      </c>
      <c r="B58" s="43" t="s">
        <v>47</v>
      </c>
      <c r="C58" s="42">
        <v>1</v>
      </c>
      <c r="D58" s="44"/>
      <c r="E58" s="44"/>
      <c r="F58" s="45">
        <v>1</v>
      </c>
      <c r="G58" s="46">
        <v>1010700</v>
      </c>
      <c r="H58" s="47">
        <v>0</v>
      </c>
      <c r="I58" s="47">
        <v>0</v>
      </c>
      <c r="J58" s="41">
        <f t="shared" ref="J58:J68" si="15">G58+H58+I58</f>
        <v>1010700</v>
      </c>
    </row>
    <row r="59" spans="1:10" s="59" customFormat="1" ht="24.95" customHeight="1">
      <c r="A59" s="42">
        <v>3</v>
      </c>
      <c r="B59" s="43" t="s">
        <v>48</v>
      </c>
      <c r="C59" s="42">
        <v>1</v>
      </c>
      <c r="D59" s="44"/>
      <c r="E59" s="44"/>
      <c r="F59" s="45">
        <v>1</v>
      </c>
      <c r="G59" s="46">
        <v>1010700</v>
      </c>
      <c r="H59" s="47">
        <v>0</v>
      </c>
      <c r="I59" s="47">
        <v>0</v>
      </c>
      <c r="J59" s="41">
        <f t="shared" si="15"/>
        <v>1010700</v>
      </c>
    </row>
    <row r="60" spans="1:10" s="59" customFormat="1" ht="24.95" customHeight="1">
      <c r="A60" s="42">
        <v>4</v>
      </c>
      <c r="B60" s="43" t="s">
        <v>49</v>
      </c>
      <c r="C60" s="42"/>
      <c r="D60" s="44">
        <v>1</v>
      </c>
      <c r="E60" s="44"/>
      <c r="F60" s="45">
        <v>1</v>
      </c>
      <c r="G60" s="46">
        <v>0</v>
      </c>
      <c r="H60" s="47">
        <v>1601200</v>
      </c>
      <c r="I60" s="47">
        <v>0</v>
      </c>
      <c r="J60" s="41">
        <f t="shared" si="15"/>
        <v>1601200</v>
      </c>
    </row>
    <row r="61" spans="1:10" s="59" customFormat="1" ht="24.95" customHeight="1">
      <c r="A61" s="42">
        <v>5</v>
      </c>
      <c r="B61" s="43" t="s">
        <v>50</v>
      </c>
      <c r="C61" s="42">
        <v>1</v>
      </c>
      <c r="D61" s="44"/>
      <c r="E61" s="44"/>
      <c r="F61" s="45">
        <v>1</v>
      </c>
      <c r="G61" s="46">
        <v>1010700</v>
      </c>
      <c r="H61" s="47">
        <v>0</v>
      </c>
      <c r="I61" s="47">
        <v>0</v>
      </c>
      <c r="J61" s="41">
        <f t="shared" si="15"/>
        <v>1010700</v>
      </c>
    </row>
    <row r="62" spans="1:10" s="59" customFormat="1" ht="24.95" customHeight="1">
      <c r="A62" s="42">
        <v>6</v>
      </c>
      <c r="B62" s="43" t="s">
        <v>106</v>
      </c>
      <c r="C62" s="42"/>
      <c r="D62" s="44">
        <v>1</v>
      </c>
      <c r="E62" s="44"/>
      <c r="F62" s="45">
        <v>1</v>
      </c>
      <c r="G62" s="46">
        <v>0</v>
      </c>
      <c r="H62" s="47">
        <v>1601200</v>
      </c>
      <c r="I62" s="47">
        <v>0</v>
      </c>
      <c r="J62" s="41">
        <f t="shared" si="15"/>
        <v>1601200</v>
      </c>
    </row>
    <row r="63" spans="1:10" s="59" customFormat="1" ht="24.95" customHeight="1">
      <c r="A63" s="42">
        <v>7</v>
      </c>
      <c r="B63" s="43" t="s">
        <v>51</v>
      </c>
      <c r="C63" s="42">
        <v>1</v>
      </c>
      <c r="D63" s="44"/>
      <c r="E63" s="44"/>
      <c r="F63" s="45">
        <v>1</v>
      </c>
      <c r="G63" s="46">
        <v>1010700</v>
      </c>
      <c r="H63" s="47">
        <v>0</v>
      </c>
      <c r="I63" s="47">
        <v>0</v>
      </c>
      <c r="J63" s="41">
        <f t="shared" si="15"/>
        <v>1010700</v>
      </c>
    </row>
    <row r="64" spans="1:10" s="59" customFormat="1" ht="24.95" customHeight="1">
      <c r="A64" s="42">
        <v>8</v>
      </c>
      <c r="B64" s="43" t="s">
        <v>52</v>
      </c>
      <c r="C64" s="42"/>
      <c r="D64" s="44">
        <v>1</v>
      </c>
      <c r="E64" s="44"/>
      <c r="F64" s="45">
        <v>1</v>
      </c>
      <c r="G64" s="46">
        <v>0</v>
      </c>
      <c r="H64" s="47">
        <v>1601200</v>
      </c>
      <c r="I64" s="47">
        <v>0</v>
      </c>
      <c r="J64" s="41">
        <f t="shared" si="15"/>
        <v>1601200</v>
      </c>
    </row>
    <row r="65" spans="1:10" s="59" customFormat="1" ht="24.95" customHeight="1">
      <c r="A65" s="42">
        <v>9</v>
      </c>
      <c r="B65" s="43" t="s">
        <v>53</v>
      </c>
      <c r="C65" s="42">
        <v>1</v>
      </c>
      <c r="D65" s="44"/>
      <c r="E65" s="44"/>
      <c r="F65" s="45">
        <v>1</v>
      </c>
      <c r="G65" s="46">
        <v>1010700</v>
      </c>
      <c r="H65" s="47">
        <v>0</v>
      </c>
      <c r="I65" s="47">
        <v>0</v>
      </c>
      <c r="J65" s="41">
        <f t="shared" si="15"/>
        <v>1010700</v>
      </c>
    </row>
    <row r="66" spans="1:10" s="59" customFormat="1" ht="24.95" customHeight="1">
      <c r="A66" s="42">
        <v>10</v>
      </c>
      <c r="B66" s="43" t="s">
        <v>107</v>
      </c>
      <c r="C66" s="42"/>
      <c r="D66" s="44">
        <v>1</v>
      </c>
      <c r="E66" s="44"/>
      <c r="F66" s="45">
        <v>1</v>
      </c>
      <c r="G66" s="46">
        <v>0</v>
      </c>
      <c r="H66" s="47">
        <v>1601200</v>
      </c>
      <c r="I66" s="47">
        <v>0</v>
      </c>
      <c r="J66" s="41">
        <f t="shared" si="15"/>
        <v>1601200</v>
      </c>
    </row>
    <row r="67" spans="1:10" s="59" customFormat="1" ht="24.95" customHeight="1">
      <c r="A67" s="42">
        <v>11</v>
      </c>
      <c r="B67" s="43" t="s">
        <v>54</v>
      </c>
      <c r="C67" s="42"/>
      <c r="D67" s="44">
        <v>1</v>
      </c>
      <c r="E67" s="44"/>
      <c r="F67" s="45">
        <v>1</v>
      </c>
      <c r="G67" s="46">
        <v>0</v>
      </c>
      <c r="H67" s="47">
        <v>1601200</v>
      </c>
      <c r="I67" s="47">
        <v>0</v>
      </c>
      <c r="J67" s="41">
        <f t="shared" si="15"/>
        <v>1601200</v>
      </c>
    </row>
    <row r="68" spans="1:10" s="59" customFormat="1" ht="24.95" customHeight="1" thickBot="1">
      <c r="A68" s="49">
        <v>12</v>
      </c>
      <c r="B68" s="50" t="s">
        <v>55</v>
      </c>
      <c r="C68" s="49">
        <v>1</v>
      </c>
      <c r="D68" s="60"/>
      <c r="E68" s="60"/>
      <c r="F68" s="61">
        <v>1</v>
      </c>
      <c r="G68" s="54">
        <v>1010700</v>
      </c>
      <c r="H68" s="55">
        <v>0</v>
      </c>
      <c r="I68" s="55">
        <v>0</v>
      </c>
      <c r="J68" s="41">
        <f t="shared" si="15"/>
        <v>1010700</v>
      </c>
    </row>
    <row r="69" spans="1:10" s="59" customFormat="1" ht="81.75" customHeight="1" thickBot="1">
      <c r="A69" s="27"/>
      <c r="B69" s="63" t="s">
        <v>56</v>
      </c>
      <c r="C69" s="29">
        <f>SUM(C70:C73)</f>
        <v>2</v>
      </c>
      <c r="D69" s="30">
        <f t="shared" ref="D69:F69" si="16">SUM(D70:D73)</f>
        <v>2</v>
      </c>
      <c r="E69" s="30">
        <f t="shared" si="16"/>
        <v>0</v>
      </c>
      <c r="F69" s="31">
        <f t="shared" si="16"/>
        <v>4</v>
      </c>
      <c r="G69" s="57">
        <f>SUM(G70:G73)</f>
        <v>2021400</v>
      </c>
      <c r="H69" s="33">
        <f t="shared" ref="H69:J69" si="17">SUM(H70:H73)</f>
        <v>3202400</v>
      </c>
      <c r="I69" s="33">
        <f t="shared" si="17"/>
        <v>0</v>
      </c>
      <c r="J69" s="62">
        <f t="shared" si="17"/>
        <v>5223800</v>
      </c>
    </row>
    <row r="70" spans="1:10" s="59" customFormat="1" ht="24.95" customHeight="1">
      <c r="A70" s="35">
        <v>1</v>
      </c>
      <c r="B70" s="36" t="s">
        <v>57</v>
      </c>
      <c r="C70" s="35"/>
      <c r="D70" s="37">
        <v>1</v>
      </c>
      <c r="E70" s="37"/>
      <c r="F70" s="38">
        <v>1</v>
      </c>
      <c r="G70" s="64">
        <v>0</v>
      </c>
      <c r="H70" s="40">
        <v>1601200</v>
      </c>
      <c r="I70" s="65">
        <v>0</v>
      </c>
      <c r="J70" s="66">
        <f>G70+H70+I70</f>
        <v>1601200</v>
      </c>
    </row>
    <row r="71" spans="1:10" s="59" customFormat="1" ht="24.95" customHeight="1">
      <c r="A71" s="42">
        <v>2</v>
      </c>
      <c r="B71" s="43" t="s">
        <v>58</v>
      </c>
      <c r="C71" s="42">
        <v>1</v>
      </c>
      <c r="D71" s="44"/>
      <c r="E71" s="44"/>
      <c r="F71" s="45">
        <v>1</v>
      </c>
      <c r="G71" s="46">
        <v>1010700</v>
      </c>
      <c r="H71" s="67">
        <v>0</v>
      </c>
      <c r="I71" s="67">
        <v>0</v>
      </c>
      <c r="J71" s="68">
        <f>G71+H71+I71</f>
        <v>1010700</v>
      </c>
    </row>
    <row r="72" spans="1:10" s="59" customFormat="1" ht="30" customHeight="1">
      <c r="A72" s="69" t="s">
        <v>98</v>
      </c>
      <c r="B72" s="43" t="s">
        <v>104</v>
      </c>
      <c r="C72" s="42"/>
      <c r="D72" s="44">
        <v>1</v>
      </c>
      <c r="E72" s="44"/>
      <c r="F72" s="45">
        <v>1</v>
      </c>
      <c r="G72" s="70">
        <v>0</v>
      </c>
      <c r="H72" s="47">
        <v>1601200</v>
      </c>
      <c r="I72" s="67">
        <v>0</v>
      </c>
      <c r="J72" s="68">
        <f>G72+H72+I72</f>
        <v>1601200</v>
      </c>
    </row>
    <row r="73" spans="1:10" s="59" customFormat="1" ht="24.95" customHeight="1" thickBot="1">
      <c r="A73" s="49">
        <v>4</v>
      </c>
      <c r="B73" s="50" t="s">
        <v>59</v>
      </c>
      <c r="C73" s="49">
        <v>1</v>
      </c>
      <c r="D73" s="60"/>
      <c r="E73" s="60"/>
      <c r="F73" s="61">
        <v>1</v>
      </c>
      <c r="G73" s="54">
        <v>1010700</v>
      </c>
      <c r="H73" s="71">
        <v>0</v>
      </c>
      <c r="I73" s="71">
        <v>0</v>
      </c>
      <c r="J73" s="72">
        <f>G73+H73+I73</f>
        <v>1010700</v>
      </c>
    </row>
    <row r="74" spans="1:10" s="59" customFormat="1" ht="72.75" customHeight="1" thickBot="1">
      <c r="A74" s="27"/>
      <c r="B74" s="63" t="s">
        <v>60</v>
      </c>
      <c r="C74" s="29">
        <f>SUM(C75:C81)</f>
        <v>5</v>
      </c>
      <c r="D74" s="30">
        <f t="shared" ref="D74:F74" si="18">SUM(D75:D81)</f>
        <v>2</v>
      </c>
      <c r="E74" s="30">
        <f t="shared" si="18"/>
        <v>0</v>
      </c>
      <c r="F74" s="31">
        <f t="shared" si="18"/>
        <v>7</v>
      </c>
      <c r="G74" s="57">
        <f>SUM(G75:G81)</f>
        <v>5053500</v>
      </c>
      <c r="H74" s="33">
        <f>SUM(H75:H81)</f>
        <v>3202400</v>
      </c>
      <c r="I74" s="33">
        <f t="shared" ref="I74" si="19">SUM(I75:I81)</f>
        <v>0</v>
      </c>
      <c r="J74" s="58">
        <f>SUM(J75:J81)</f>
        <v>8255900</v>
      </c>
    </row>
    <row r="75" spans="1:10" s="59" customFormat="1" ht="24.95" customHeight="1">
      <c r="A75" s="35">
        <v>1</v>
      </c>
      <c r="B75" s="36" t="s">
        <v>61</v>
      </c>
      <c r="C75" s="35"/>
      <c r="D75" s="37">
        <v>1</v>
      </c>
      <c r="E75" s="37"/>
      <c r="F75" s="38">
        <v>1</v>
      </c>
      <c r="G75" s="39">
        <v>0</v>
      </c>
      <c r="H75" s="40">
        <v>1601200</v>
      </c>
      <c r="I75" s="40">
        <v>0</v>
      </c>
      <c r="J75" s="41">
        <f>G75+H75+I75</f>
        <v>1601200</v>
      </c>
    </row>
    <row r="76" spans="1:10" s="59" customFormat="1" ht="24.95" customHeight="1">
      <c r="A76" s="42">
        <v>2</v>
      </c>
      <c r="B76" s="43" t="s">
        <v>62</v>
      </c>
      <c r="C76" s="42">
        <v>1</v>
      </c>
      <c r="D76" s="44"/>
      <c r="E76" s="44"/>
      <c r="F76" s="45">
        <v>1</v>
      </c>
      <c r="G76" s="46">
        <v>1010700</v>
      </c>
      <c r="H76" s="47">
        <v>0</v>
      </c>
      <c r="I76" s="47">
        <v>0</v>
      </c>
      <c r="J76" s="48">
        <f t="shared" ref="J76:J81" si="20">G76+H76+I76</f>
        <v>1010700</v>
      </c>
    </row>
    <row r="77" spans="1:10" s="59" customFormat="1" ht="24.95" customHeight="1">
      <c r="A77" s="42">
        <v>3</v>
      </c>
      <c r="B77" s="43" t="s">
        <v>108</v>
      </c>
      <c r="C77" s="42">
        <v>1</v>
      </c>
      <c r="D77" s="44"/>
      <c r="E77" s="44"/>
      <c r="F77" s="45">
        <v>1</v>
      </c>
      <c r="G77" s="46">
        <v>1010700</v>
      </c>
      <c r="H77" s="47">
        <v>0</v>
      </c>
      <c r="I77" s="47">
        <v>0</v>
      </c>
      <c r="J77" s="48">
        <f t="shared" si="20"/>
        <v>1010700</v>
      </c>
    </row>
    <row r="78" spans="1:10" ht="24.95" customHeight="1">
      <c r="A78" s="42">
        <v>4</v>
      </c>
      <c r="B78" s="43" t="s">
        <v>63</v>
      </c>
      <c r="C78" s="42"/>
      <c r="D78" s="44">
        <v>1</v>
      </c>
      <c r="E78" s="44"/>
      <c r="F78" s="45">
        <v>1</v>
      </c>
      <c r="G78" s="46">
        <v>0</v>
      </c>
      <c r="H78" s="47">
        <v>1601200</v>
      </c>
      <c r="I78" s="47">
        <v>0</v>
      </c>
      <c r="J78" s="48">
        <f t="shared" si="20"/>
        <v>1601200</v>
      </c>
    </row>
    <row r="79" spans="1:10" ht="24.95" customHeight="1">
      <c r="A79" s="42">
        <v>5</v>
      </c>
      <c r="B79" s="43" t="s">
        <v>64</v>
      </c>
      <c r="C79" s="42">
        <v>1</v>
      </c>
      <c r="D79" s="44"/>
      <c r="E79" s="44"/>
      <c r="F79" s="45">
        <v>1</v>
      </c>
      <c r="G79" s="46">
        <v>1010700</v>
      </c>
      <c r="H79" s="47">
        <v>0</v>
      </c>
      <c r="I79" s="47">
        <v>0</v>
      </c>
      <c r="J79" s="48">
        <f t="shared" si="20"/>
        <v>1010700</v>
      </c>
    </row>
    <row r="80" spans="1:10" ht="24.95" customHeight="1">
      <c r="A80" s="42">
        <v>6</v>
      </c>
      <c r="B80" s="43" t="s">
        <v>65</v>
      </c>
      <c r="C80" s="42">
        <v>1</v>
      </c>
      <c r="D80" s="44"/>
      <c r="E80" s="44"/>
      <c r="F80" s="45">
        <v>1</v>
      </c>
      <c r="G80" s="46">
        <v>1010700</v>
      </c>
      <c r="H80" s="47">
        <v>0</v>
      </c>
      <c r="I80" s="47">
        <v>0</v>
      </c>
      <c r="J80" s="48">
        <f t="shared" si="20"/>
        <v>1010700</v>
      </c>
    </row>
    <row r="81" spans="1:10" ht="24.95" customHeight="1" thickBot="1">
      <c r="A81" s="49">
        <v>7</v>
      </c>
      <c r="B81" s="50" t="s">
        <v>66</v>
      </c>
      <c r="C81" s="49">
        <v>1</v>
      </c>
      <c r="D81" s="60"/>
      <c r="E81" s="60"/>
      <c r="F81" s="61">
        <v>1</v>
      </c>
      <c r="G81" s="54">
        <v>1010700</v>
      </c>
      <c r="H81" s="55">
        <v>0</v>
      </c>
      <c r="I81" s="55">
        <v>0</v>
      </c>
      <c r="J81" s="56">
        <f t="shared" si="20"/>
        <v>1010700</v>
      </c>
    </row>
    <row r="82" spans="1:10" ht="87" customHeight="1" thickBot="1">
      <c r="A82" s="27"/>
      <c r="B82" s="63" t="s">
        <v>67</v>
      </c>
      <c r="C82" s="29">
        <f>SUM(C83:C90)</f>
        <v>4</v>
      </c>
      <c r="D82" s="30">
        <f t="shared" ref="D82:E82" si="21">SUM(D83:D90)</f>
        <v>2</v>
      </c>
      <c r="E82" s="30">
        <f t="shared" si="21"/>
        <v>2</v>
      </c>
      <c r="F82" s="31">
        <f>SUM(F83:F90)</f>
        <v>8</v>
      </c>
      <c r="G82" s="57">
        <f>SUM(G83:G90)</f>
        <v>4042800</v>
      </c>
      <c r="H82" s="33">
        <f t="shared" ref="H82:I82" si="22">SUM(H83:H90)</f>
        <v>3202400</v>
      </c>
      <c r="I82" s="33">
        <f t="shared" si="22"/>
        <v>3596000</v>
      </c>
      <c r="J82" s="62">
        <f>SUM(J83:J90)</f>
        <v>10841200</v>
      </c>
    </row>
    <row r="83" spans="1:10" ht="24.95" customHeight="1">
      <c r="A83" s="35">
        <v>1</v>
      </c>
      <c r="B83" s="36" t="s">
        <v>68</v>
      </c>
      <c r="C83" s="35">
        <v>1</v>
      </c>
      <c r="D83" s="37"/>
      <c r="E83" s="37"/>
      <c r="F83" s="38">
        <v>1</v>
      </c>
      <c r="G83" s="39">
        <v>1010700</v>
      </c>
      <c r="H83" s="40">
        <v>0</v>
      </c>
      <c r="I83" s="40">
        <v>0</v>
      </c>
      <c r="J83" s="41">
        <f>G83+H83+I83</f>
        <v>1010700</v>
      </c>
    </row>
    <row r="84" spans="1:10" ht="24.95" customHeight="1">
      <c r="A84" s="42">
        <v>2</v>
      </c>
      <c r="B84" s="43" t="s">
        <v>69</v>
      </c>
      <c r="C84" s="42"/>
      <c r="D84" s="44">
        <v>1</v>
      </c>
      <c r="E84" s="44"/>
      <c r="F84" s="45">
        <v>1</v>
      </c>
      <c r="G84" s="46">
        <v>0</v>
      </c>
      <c r="H84" s="47">
        <v>1601200</v>
      </c>
      <c r="I84" s="47">
        <v>0</v>
      </c>
      <c r="J84" s="48">
        <f t="shared" ref="J84:J90" si="23">G84+H84+I84</f>
        <v>1601200</v>
      </c>
    </row>
    <row r="85" spans="1:10" ht="24.95" customHeight="1">
      <c r="A85" s="42">
        <v>3</v>
      </c>
      <c r="B85" s="43" t="s">
        <v>70</v>
      </c>
      <c r="C85" s="42"/>
      <c r="D85" s="44"/>
      <c r="E85" s="44">
        <v>1</v>
      </c>
      <c r="F85" s="45">
        <v>1</v>
      </c>
      <c r="G85" s="46">
        <v>0</v>
      </c>
      <c r="H85" s="47">
        <v>0</v>
      </c>
      <c r="I85" s="47">
        <v>1798000</v>
      </c>
      <c r="J85" s="48">
        <f t="shared" si="23"/>
        <v>1798000</v>
      </c>
    </row>
    <row r="86" spans="1:10" ht="24.95" customHeight="1">
      <c r="A86" s="42">
        <v>4</v>
      </c>
      <c r="B86" s="43" t="s">
        <v>71</v>
      </c>
      <c r="C86" s="42"/>
      <c r="D86" s="44">
        <v>1</v>
      </c>
      <c r="E86" s="44"/>
      <c r="F86" s="45">
        <v>1</v>
      </c>
      <c r="G86" s="46">
        <v>0</v>
      </c>
      <c r="H86" s="47">
        <v>1601200</v>
      </c>
      <c r="I86" s="47">
        <v>0</v>
      </c>
      <c r="J86" s="48">
        <f t="shared" si="23"/>
        <v>1601200</v>
      </c>
    </row>
    <row r="87" spans="1:10" ht="24.95" customHeight="1">
      <c r="A87" s="42">
        <v>5</v>
      </c>
      <c r="B87" s="43" t="s">
        <v>72</v>
      </c>
      <c r="C87" s="42">
        <v>1</v>
      </c>
      <c r="D87" s="44"/>
      <c r="E87" s="44"/>
      <c r="F87" s="45">
        <v>1</v>
      </c>
      <c r="G87" s="46">
        <v>1010700</v>
      </c>
      <c r="H87" s="47">
        <v>0</v>
      </c>
      <c r="I87" s="47">
        <v>0</v>
      </c>
      <c r="J87" s="48">
        <f t="shared" si="23"/>
        <v>1010700</v>
      </c>
    </row>
    <row r="88" spans="1:10" s="59" customFormat="1" ht="24.95" customHeight="1">
      <c r="A88" s="42">
        <v>6</v>
      </c>
      <c r="B88" s="43" t="s">
        <v>73</v>
      </c>
      <c r="C88" s="42"/>
      <c r="D88" s="44"/>
      <c r="E88" s="44">
        <v>1</v>
      </c>
      <c r="F88" s="45">
        <v>1</v>
      </c>
      <c r="G88" s="46">
        <v>0</v>
      </c>
      <c r="H88" s="47">
        <v>0</v>
      </c>
      <c r="I88" s="47">
        <v>1798000</v>
      </c>
      <c r="J88" s="48">
        <f t="shared" si="23"/>
        <v>1798000</v>
      </c>
    </row>
    <row r="89" spans="1:10" s="59" customFormat="1" ht="24.95" customHeight="1">
      <c r="A89" s="42">
        <v>7</v>
      </c>
      <c r="B89" s="43" t="s">
        <v>74</v>
      </c>
      <c r="C89" s="42">
        <v>1</v>
      </c>
      <c r="D89" s="44"/>
      <c r="E89" s="44"/>
      <c r="F89" s="45">
        <v>1</v>
      </c>
      <c r="G89" s="46">
        <v>1010700</v>
      </c>
      <c r="H89" s="47">
        <v>0</v>
      </c>
      <c r="I89" s="47">
        <v>0</v>
      </c>
      <c r="J89" s="48">
        <f t="shared" si="23"/>
        <v>1010700</v>
      </c>
    </row>
    <row r="90" spans="1:10" s="59" customFormat="1" ht="24.95" customHeight="1" thickBot="1">
      <c r="A90" s="49">
        <v>8</v>
      </c>
      <c r="B90" s="50" t="s">
        <v>99</v>
      </c>
      <c r="C90" s="49">
        <v>1</v>
      </c>
      <c r="D90" s="60"/>
      <c r="E90" s="60"/>
      <c r="F90" s="61">
        <v>1</v>
      </c>
      <c r="G90" s="46">
        <v>1010700</v>
      </c>
      <c r="H90" s="55">
        <v>0</v>
      </c>
      <c r="I90" s="55">
        <v>0</v>
      </c>
      <c r="J90" s="56">
        <f t="shared" si="23"/>
        <v>1010700</v>
      </c>
    </row>
    <row r="91" spans="1:10" s="59" customFormat="1" ht="72.75" customHeight="1" thickBot="1">
      <c r="A91" s="27"/>
      <c r="B91" s="63" t="s">
        <v>75</v>
      </c>
      <c r="C91" s="29">
        <f>SUM(C92:C99)</f>
        <v>5</v>
      </c>
      <c r="D91" s="30">
        <f t="shared" ref="D91:F91" si="24">SUM(D92:D99)</f>
        <v>2</v>
      </c>
      <c r="E91" s="30">
        <f t="shared" si="24"/>
        <v>1</v>
      </c>
      <c r="F91" s="31">
        <f t="shared" si="24"/>
        <v>8</v>
      </c>
      <c r="G91" s="57">
        <f>SUM(G92:G99)</f>
        <v>5053500</v>
      </c>
      <c r="H91" s="33">
        <f t="shared" ref="H91:I91" si="25">SUM(H92:H99)</f>
        <v>3202400</v>
      </c>
      <c r="I91" s="33">
        <f t="shared" si="25"/>
        <v>1798000</v>
      </c>
      <c r="J91" s="62">
        <f>SUM(J92:J99)</f>
        <v>10053900</v>
      </c>
    </row>
    <row r="92" spans="1:10" s="59" customFormat="1" ht="24.95" customHeight="1">
      <c r="A92" s="35">
        <v>1</v>
      </c>
      <c r="B92" s="36" t="s">
        <v>76</v>
      </c>
      <c r="C92" s="35">
        <v>1</v>
      </c>
      <c r="D92" s="37"/>
      <c r="E92" s="37"/>
      <c r="F92" s="38">
        <v>1</v>
      </c>
      <c r="G92" s="39">
        <v>1010700</v>
      </c>
      <c r="H92" s="40">
        <v>0</v>
      </c>
      <c r="I92" s="40">
        <v>0</v>
      </c>
      <c r="J92" s="41">
        <f>G92+H92+I92</f>
        <v>1010700</v>
      </c>
    </row>
    <row r="93" spans="1:10" s="59" customFormat="1" ht="24.95" customHeight="1">
      <c r="A93" s="42">
        <v>2</v>
      </c>
      <c r="B93" s="43" t="s">
        <v>77</v>
      </c>
      <c r="C93" s="42">
        <v>1</v>
      </c>
      <c r="D93" s="44"/>
      <c r="E93" s="44"/>
      <c r="F93" s="45">
        <v>1</v>
      </c>
      <c r="G93" s="39">
        <v>1010700</v>
      </c>
      <c r="H93" s="47">
        <v>0</v>
      </c>
      <c r="I93" s="47">
        <v>0</v>
      </c>
      <c r="J93" s="48">
        <f t="shared" ref="J93:J99" si="26">G93+H93+I93</f>
        <v>1010700</v>
      </c>
    </row>
    <row r="94" spans="1:10" s="59" customFormat="1" ht="24.95" customHeight="1">
      <c r="A94" s="42">
        <v>3</v>
      </c>
      <c r="B94" s="43" t="s">
        <v>78</v>
      </c>
      <c r="C94" s="42"/>
      <c r="D94" s="44">
        <v>1</v>
      </c>
      <c r="E94" s="44"/>
      <c r="F94" s="45">
        <v>1</v>
      </c>
      <c r="G94" s="46">
        <v>0</v>
      </c>
      <c r="H94" s="47">
        <v>1601200</v>
      </c>
      <c r="I94" s="47">
        <v>0</v>
      </c>
      <c r="J94" s="48">
        <f t="shared" si="26"/>
        <v>1601200</v>
      </c>
    </row>
    <row r="95" spans="1:10" s="59" customFormat="1" ht="24.95" customHeight="1">
      <c r="A95" s="42">
        <v>4</v>
      </c>
      <c r="B95" s="43" t="s">
        <v>79</v>
      </c>
      <c r="C95" s="42">
        <v>1</v>
      </c>
      <c r="D95" s="44"/>
      <c r="E95" s="44"/>
      <c r="F95" s="45">
        <v>1</v>
      </c>
      <c r="G95" s="46">
        <v>1010700</v>
      </c>
      <c r="H95" s="47">
        <v>0</v>
      </c>
      <c r="I95" s="47">
        <v>0</v>
      </c>
      <c r="J95" s="48">
        <f t="shared" si="26"/>
        <v>1010700</v>
      </c>
    </row>
    <row r="96" spans="1:10" s="59" customFormat="1" ht="24.95" customHeight="1">
      <c r="A96" s="42">
        <v>5</v>
      </c>
      <c r="B96" s="43" t="s">
        <v>80</v>
      </c>
      <c r="C96" s="42">
        <v>1</v>
      </c>
      <c r="D96" s="44"/>
      <c r="E96" s="44"/>
      <c r="F96" s="45">
        <v>1</v>
      </c>
      <c r="G96" s="46">
        <v>1010700</v>
      </c>
      <c r="H96" s="47">
        <v>0</v>
      </c>
      <c r="I96" s="47">
        <v>0</v>
      </c>
      <c r="J96" s="48">
        <f t="shared" si="26"/>
        <v>1010700</v>
      </c>
    </row>
    <row r="97" spans="1:16" s="59" customFormat="1" ht="24.95" customHeight="1">
      <c r="A97" s="42">
        <v>6</v>
      </c>
      <c r="B97" s="43" t="s">
        <v>81</v>
      </c>
      <c r="C97" s="42"/>
      <c r="D97" s="44"/>
      <c r="E97" s="44">
        <v>1</v>
      </c>
      <c r="F97" s="45">
        <v>1</v>
      </c>
      <c r="G97" s="46">
        <v>0</v>
      </c>
      <c r="H97" s="47">
        <v>0</v>
      </c>
      <c r="I97" s="47">
        <v>1798000</v>
      </c>
      <c r="J97" s="48">
        <f t="shared" si="26"/>
        <v>1798000</v>
      </c>
    </row>
    <row r="98" spans="1:16" s="59" customFormat="1" ht="24.95" customHeight="1">
      <c r="A98" s="42">
        <v>7</v>
      </c>
      <c r="B98" s="43" t="s">
        <v>100</v>
      </c>
      <c r="C98" s="42"/>
      <c r="D98" s="44">
        <v>1</v>
      </c>
      <c r="E98" s="44"/>
      <c r="F98" s="45">
        <v>1</v>
      </c>
      <c r="G98" s="46">
        <v>0</v>
      </c>
      <c r="H98" s="47">
        <v>1601200</v>
      </c>
      <c r="I98" s="47">
        <v>0</v>
      </c>
      <c r="J98" s="48">
        <f t="shared" si="26"/>
        <v>1601200</v>
      </c>
    </row>
    <row r="99" spans="1:16" s="59" customFormat="1" ht="24.95" customHeight="1" thickBot="1">
      <c r="A99" s="49">
        <v>8</v>
      </c>
      <c r="B99" s="50" t="s">
        <v>101</v>
      </c>
      <c r="C99" s="49">
        <v>1</v>
      </c>
      <c r="D99" s="60"/>
      <c r="E99" s="60"/>
      <c r="F99" s="61">
        <v>1</v>
      </c>
      <c r="G99" s="54">
        <v>1010700</v>
      </c>
      <c r="H99" s="55">
        <v>0</v>
      </c>
      <c r="I99" s="55">
        <v>0</v>
      </c>
      <c r="J99" s="56">
        <f t="shared" si="26"/>
        <v>1010700</v>
      </c>
    </row>
    <row r="100" spans="1:16" s="59" customFormat="1" ht="90" customHeight="1" thickBot="1">
      <c r="A100" s="27"/>
      <c r="B100" s="63" t="s">
        <v>82</v>
      </c>
      <c r="C100" s="29">
        <f>SUM(C101:C102)</f>
        <v>1</v>
      </c>
      <c r="D100" s="30">
        <f t="shared" ref="D100:F100" si="27">SUM(D101:D102)</f>
        <v>1</v>
      </c>
      <c r="E100" s="30">
        <f t="shared" si="27"/>
        <v>0</v>
      </c>
      <c r="F100" s="31">
        <f t="shared" si="27"/>
        <v>2</v>
      </c>
      <c r="G100" s="57">
        <f>SUM(G101:G102)</f>
        <v>1010700</v>
      </c>
      <c r="H100" s="33">
        <f t="shared" ref="H100:I100" si="28">SUM(H101:H102)</f>
        <v>1601200</v>
      </c>
      <c r="I100" s="33">
        <f t="shared" si="28"/>
        <v>0</v>
      </c>
      <c r="J100" s="58">
        <f>SUM(J101:J102)</f>
        <v>2611900</v>
      </c>
    </row>
    <row r="101" spans="1:16" s="59" customFormat="1" ht="24.95" customHeight="1">
      <c r="A101" s="35">
        <v>1</v>
      </c>
      <c r="B101" s="36" t="s">
        <v>83</v>
      </c>
      <c r="C101" s="35">
        <v>1</v>
      </c>
      <c r="D101" s="37"/>
      <c r="E101" s="37"/>
      <c r="F101" s="38">
        <v>1</v>
      </c>
      <c r="G101" s="39">
        <v>1010700</v>
      </c>
      <c r="H101" s="40">
        <v>0</v>
      </c>
      <c r="I101" s="40">
        <v>0</v>
      </c>
      <c r="J101" s="41">
        <f>G101+H101+I101</f>
        <v>1010700</v>
      </c>
      <c r="M101" s="73"/>
      <c r="N101" s="73"/>
      <c r="O101" s="73"/>
      <c r="P101" s="73"/>
    </row>
    <row r="102" spans="1:16" s="59" customFormat="1" ht="24.95" customHeight="1" thickBot="1">
      <c r="A102" s="49">
        <v>2</v>
      </c>
      <c r="B102" s="50" t="s">
        <v>63</v>
      </c>
      <c r="C102" s="49"/>
      <c r="D102" s="60">
        <v>1</v>
      </c>
      <c r="E102" s="60"/>
      <c r="F102" s="61">
        <v>1</v>
      </c>
      <c r="G102" s="54">
        <v>0</v>
      </c>
      <c r="H102" s="55">
        <v>1601200</v>
      </c>
      <c r="I102" s="55">
        <v>0</v>
      </c>
      <c r="J102" s="56">
        <f>G102+H102+I102</f>
        <v>1601200</v>
      </c>
      <c r="M102" s="73"/>
      <c r="N102" s="73"/>
      <c r="O102" s="73"/>
      <c r="P102" s="73"/>
    </row>
    <row r="103" spans="1:16" ht="72.75" customHeight="1" thickBot="1">
      <c r="A103" s="27"/>
      <c r="B103" s="63" t="s">
        <v>84</v>
      </c>
      <c r="C103" s="29">
        <f>SUM(C104:C107)</f>
        <v>2</v>
      </c>
      <c r="D103" s="30">
        <f t="shared" ref="D103:E103" si="29">SUM(D104:D107)</f>
        <v>2</v>
      </c>
      <c r="E103" s="30">
        <f t="shared" si="29"/>
        <v>0</v>
      </c>
      <c r="F103" s="31">
        <f>SUM(F104:F107)</f>
        <v>4</v>
      </c>
      <c r="G103" s="57">
        <f>SUM(G104:G107)</f>
        <v>2021400</v>
      </c>
      <c r="H103" s="33">
        <f t="shared" ref="H103:J103" si="30">SUM(H104:H107)</f>
        <v>3202400</v>
      </c>
      <c r="I103" s="33">
        <f t="shared" si="30"/>
        <v>0</v>
      </c>
      <c r="J103" s="62">
        <f t="shared" si="30"/>
        <v>5223800</v>
      </c>
      <c r="M103" s="74"/>
      <c r="N103" s="75"/>
      <c r="O103" s="74"/>
      <c r="P103" s="74"/>
    </row>
    <row r="104" spans="1:16" ht="24.95" customHeight="1">
      <c r="A104" s="35">
        <v>1</v>
      </c>
      <c r="B104" s="36" t="s">
        <v>85</v>
      </c>
      <c r="C104" s="35">
        <v>1</v>
      </c>
      <c r="D104" s="37"/>
      <c r="E104" s="37"/>
      <c r="F104" s="38">
        <v>1</v>
      </c>
      <c r="G104" s="39">
        <v>1010700</v>
      </c>
      <c r="H104" s="40">
        <v>0</v>
      </c>
      <c r="I104" s="40">
        <v>0</v>
      </c>
      <c r="J104" s="41">
        <f>G104+H104+I104</f>
        <v>1010700</v>
      </c>
      <c r="M104" s="74"/>
      <c r="N104" s="74"/>
      <c r="O104" s="74"/>
      <c r="P104" s="74"/>
    </row>
    <row r="105" spans="1:16" ht="24.95" customHeight="1">
      <c r="A105" s="42">
        <v>2</v>
      </c>
      <c r="B105" s="43" t="s">
        <v>86</v>
      </c>
      <c r="C105" s="42"/>
      <c r="D105" s="44">
        <v>1</v>
      </c>
      <c r="E105" s="44"/>
      <c r="F105" s="45">
        <v>1</v>
      </c>
      <c r="G105" s="46">
        <v>0</v>
      </c>
      <c r="H105" s="47">
        <v>1601200</v>
      </c>
      <c r="I105" s="47">
        <v>0</v>
      </c>
      <c r="J105" s="48">
        <f t="shared" ref="J105:J107" si="31">G105+H105+I105</f>
        <v>1601200</v>
      </c>
      <c r="M105" s="74"/>
      <c r="N105" s="74"/>
      <c r="O105" s="74"/>
      <c r="P105" s="74"/>
    </row>
    <row r="106" spans="1:16" ht="24.95" customHeight="1">
      <c r="A106" s="49">
        <v>3</v>
      </c>
      <c r="B106" s="43" t="s">
        <v>87</v>
      </c>
      <c r="C106" s="42">
        <v>1</v>
      </c>
      <c r="D106" s="44"/>
      <c r="E106" s="44"/>
      <c r="F106" s="45">
        <v>1</v>
      </c>
      <c r="G106" s="46">
        <v>1010700</v>
      </c>
      <c r="H106" s="47">
        <v>0</v>
      </c>
      <c r="I106" s="47">
        <v>0</v>
      </c>
      <c r="J106" s="48">
        <f t="shared" si="31"/>
        <v>1010700</v>
      </c>
      <c r="M106" s="74"/>
      <c r="N106" s="74"/>
      <c r="O106" s="74"/>
      <c r="P106" s="74"/>
    </row>
    <row r="107" spans="1:16" ht="24.95" customHeight="1" thickBot="1">
      <c r="A107" s="49">
        <v>4</v>
      </c>
      <c r="B107" s="76" t="s">
        <v>102</v>
      </c>
      <c r="C107" s="49"/>
      <c r="D107" s="60">
        <v>1</v>
      </c>
      <c r="E107" s="60"/>
      <c r="F107" s="61">
        <v>1</v>
      </c>
      <c r="G107" s="54">
        <v>0</v>
      </c>
      <c r="H107" s="55">
        <v>1601200</v>
      </c>
      <c r="I107" s="55">
        <v>0</v>
      </c>
      <c r="J107" s="56">
        <f t="shared" si="31"/>
        <v>1601200</v>
      </c>
      <c r="M107" s="74"/>
      <c r="N107" s="74"/>
      <c r="O107" s="74"/>
      <c r="P107" s="74"/>
    </row>
    <row r="108" spans="1:16" ht="64.5" customHeight="1" thickBot="1">
      <c r="A108" s="27"/>
      <c r="B108" s="28" t="s">
        <v>88</v>
      </c>
      <c r="C108" s="29">
        <f>SUM(C109)</f>
        <v>1</v>
      </c>
      <c r="D108" s="30">
        <f t="shared" ref="D108:F108" si="32">SUM(D109)</f>
        <v>0</v>
      </c>
      <c r="E108" s="30">
        <f t="shared" si="32"/>
        <v>0</v>
      </c>
      <c r="F108" s="31">
        <f t="shared" si="32"/>
        <v>1</v>
      </c>
      <c r="G108" s="57">
        <f>SUM(G109)</f>
        <v>1010700</v>
      </c>
      <c r="H108" s="33">
        <f>SUM(H109)</f>
        <v>0</v>
      </c>
      <c r="I108" s="33">
        <f t="shared" ref="I108" si="33">SUM(I109)</f>
        <v>0</v>
      </c>
      <c r="J108" s="58">
        <f>SUM(J109)</f>
        <v>1010700</v>
      </c>
      <c r="M108" s="74"/>
      <c r="N108" s="74"/>
      <c r="O108" s="74"/>
      <c r="P108" s="74"/>
    </row>
    <row r="109" spans="1:16" ht="24.95" customHeight="1" thickBot="1">
      <c r="A109" s="77">
        <v>1</v>
      </c>
      <c r="B109" s="78" t="s">
        <v>89</v>
      </c>
      <c r="C109" s="77">
        <v>1</v>
      </c>
      <c r="D109" s="79"/>
      <c r="E109" s="79"/>
      <c r="F109" s="80">
        <v>1</v>
      </c>
      <c r="G109" s="75">
        <v>1010700</v>
      </c>
      <c r="H109" s="81">
        <v>0</v>
      </c>
      <c r="I109" s="81">
        <v>0</v>
      </c>
      <c r="J109" s="82">
        <f>G109+H109+I109</f>
        <v>1010700</v>
      </c>
      <c r="M109" s="74"/>
      <c r="N109" s="74"/>
      <c r="O109" s="74"/>
      <c r="P109" s="74"/>
    </row>
    <row r="110" spans="1:16" ht="54" customHeight="1" thickBot="1">
      <c r="A110" s="83"/>
      <c r="B110" s="28" t="s">
        <v>90</v>
      </c>
      <c r="C110" s="29">
        <f>SUM(C111)</f>
        <v>1</v>
      </c>
      <c r="D110" s="30">
        <f t="shared" ref="D110:F110" si="34">SUM(D111)</f>
        <v>0</v>
      </c>
      <c r="E110" s="30">
        <f t="shared" si="34"/>
        <v>0</v>
      </c>
      <c r="F110" s="31">
        <f t="shared" si="34"/>
        <v>1</v>
      </c>
      <c r="G110" s="57">
        <f>SUM(G111)</f>
        <v>1010700</v>
      </c>
      <c r="H110" s="33">
        <f t="shared" ref="H110:J110" si="35">SUM(H111)</f>
        <v>0</v>
      </c>
      <c r="I110" s="33">
        <f t="shared" si="35"/>
        <v>0</v>
      </c>
      <c r="J110" s="58">
        <f t="shared" si="35"/>
        <v>1010700</v>
      </c>
      <c r="M110" s="74"/>
      <c r="N110" s="74"/>
      <c r="O110" s="74"/>
      <c r="P110" s="74"/>
    </row>
    <row r="111" spans="1:16" ht="24.95" customHeight="1" thickBot="1">
      <c r="A111" s="84">
        <v>1</v>
      </c>
      <c r="B111" s="85" t="s">
        <v>91</v>
      </c>
      <c r="C111" s="86">
        <v>1</v>
      </c>
      <c r="D111" s="87"/>
      <c r="E111" s="88"/>
      <c r="F111" s="89">
        <v>1</v>
      </c>
      <c r="G111" s="90">
        <v>1010700</v>
      </c>
      <c r="H111" s="91">
        <v>0</v>
      </c>
      <c r="I111" s="91">
        <v>0</v>
      </c>
      <c r="J111" s="92">
        <f>G111+H111+I111</f>
        <v>1010700</v>
      </c>
      <c r="M111" s="74"/>
      <c r="N111" s="74"/>
      <c r="O111" s="74"/>
      <c r="P111" s="74"/>
    </row>
    <row r="112" spans="1:16" ht="24.95" customHeight="1">
      <c r="M112" s="74"/>
      <c r="N112" s="74"/>
      <c r="O112" s="74"/>
      <c r="P112" s="74"/>
    </row>
    <row r="113" spans="13:16">
      <c r="M113" s="74"/>
      <c r="N113" s="74"/>
      <c r="O113" s="74"/>
      <c r="P113" s="74"/>
    </row>
    <row r="114" spans="13:16">
      <c r="M114" s="74"/>
      <c r="N114" s="74"/>
      <c r="O114" s="74"/>
      <c r="P114" s="74"/>
    </row>
    <row r="115" spans="13:16">
      <c r="M115" s="74"/>
      <c r="N115" s="74"/>
      <c r="O115" s="74"/>
      <c r="P115" s="74"/>
    </row>
    <row r="116" spans="13:16">
      <c r="M116" s="74"/>
      <c r="N116" s="74"/>
      <c r="O116" s="74"/>
      <c r="P116" s="74"/>
    </row>
    <row r="117" spans="13:16">
      <c r="M117" s="74"/>
      <c r="N117" s="74"/>
      <c r="O117" s="74"/>
      <c r="P117" s="74"/>
    </row>
    <row r="118" spans="13:16">
      <c r="M118" s="74"/>
      <c r="N118" s="74"/>
      <c r="O118" s="74"/>
      <c r="P118" s="74"/>
    </row>
  </sheetData>
  <mergeCells count="5">
    <mergeCell ref="A7:J7"/>
    <mergeCell ref="A9:B10"/>
    <mergeCell ref="C9:F9"/>
    <mergeCell ref="G9:J9"/>
    <mergeCell ref="A11:B11"/>
  </mergeCells>
  <printOptions horizontalCentered="1"/>
  <pageMargins left="0.11811023622047245" right="0.11811023622047245" top="0.15748031496062992" bottom="0" header="0.31496062992125984" footer="0.31496062992125984"/>
  <pageSetup paperSize="9" scale="51" fitToHeight="3" orientation="portrait" r:id="rId1"/>
  <rowBreaks count="2" manualBreakCount="2">
    <brk id="49" max="9" man="1"/>
    <brk id="99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01.09.2020</vt:lpstr>
      <vt:lpstr>'с 01.09.2020'!Заголовки_для_печати</vt:lpstr>
      <vt:lpstr>'с 01.09.2020'!Область_печати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afanasieva</dc:creator>
  <cp:lastModifiedBy>Tarasenko</cp:lastModifiedBy>
  <cp:lastPrinted>2021-01-20T09:08:23Z</cp:lastPrinted>
  <dcterms:created xsi:type="dcterms:W3CDTF">2020-01-15T11:59:56Z</dcterms:created>
  <dcterms:modified xsi:type="dcterms:W3CDTF">2021-01-20T09:09:46Z</dcterms:modified>
</cp:coreProperties>
</file>